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d.docs.live.net/acd5352f26c7a7a5/Área de Trabalho/"/>
    </mc:Choice>
  </mc:AlternateContent>
  <xr:revisionPtr revIDLastSave="0" documentId="8_{1CE1CCE3-AEE5-4332-A8FF-E4A181040F5F}" xr6:coauthVersionLast="47" xr6:coauthVersionMax="47" xr10:uidLastSave="{00000000-0000-0000-0000-000000000000}"/>
  <bookViews>
    <workbookView xWindow="4920" yWindow="1092" windowWidth="17280" windowHeight="8880" activeTab="1" xr2:uid="{3F1E0DD6-0F9C-439A-9E85-0C14FB7D8188}"/>
  </bookViews>
  <sheets>
    <sheet name="MAPA COMPARATIVO" sheetId="4" r:id="rId1"/>
    <sheet name="VALORES MÁXIMOS ACEITÁVEIS" sheetId="8" r:id="rId2"/>
  </sheets>
  <definedNames>
    <definedName name="_xlnm._FilterDatabase" localSheetId="0" hidden="1">'MAPA COMPARATIVO'!$A$3:$I$578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28" i="4" l="1"/>
  <c r="G6" i="8"/>
  <c r="G9" i="8" l="1"/>
  <c r="G10" i="8"/>
  <c r="G11" i="8"/>
  <c r="G12" i="8"/>
  <c r="G8" i="8"/>
  <c r="G157" i="8"/>
  <c r="K214" i="4"/>
  <c r="G154" i="8"/>
  <c r="G155" i="8"/>
  <c r="G156" i="8"/>
  <c r="G153" i="8"/>
  <c r="G113" i="8"/>
  <c r="G114" i="8"/>
  <c r="G115" i="8"/>
  <c r="G116" i="8"/>
  <c r="G117" i="8"/>
  <c r="G118" i="8"/>
  <c r="G119" i="8"/>
  <c r="G120" i="8"/>
  <c r="G121" i="8"/>
  <c r="G122" i="8"/>
  <c r="G123" i="8"/>
  <c r="G124" i="8"/>
  <c r="G125" i="8"/>
  <c r="G126" i="8"/>
  <c r="G127" i="8"/>
  <c r="G128" i="8"/>
  <c r="G129" i="8"/>
  <c r="G130" i="8"/>
  <c r="G131" i="8"/>
  <c r="G132" i="8"/>
  <c r="G133" i="8"/>
  <c r="G134" i="8"/>
  <c r="G135" i="8"/>
  <c r="G136" i="8"/>
  <c r="G137" i="8"/>
  <c r="G138" i="8"/>
  <c r="G139" i="8"/>
  <c r="G140" i="8"/>
  <c r="G141" i="8"/>
  <c r="G142" i="8"/>
  <c r="G143" i="8"/>
  <c r="G144" i="8"/>
  <c r="G145" i="8"/>
  <c r="G146" i="8"/>
  <c r="G147" i="8"/>
  <c r="G148" i="8"/>
  <c r="G149" i="8"/>
  <c r="G150" i="8"/>
  <c r="G112"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76" i="8"/>
  <c r="G60" i="8"/>
  <c r="G61" i="8"/>
  <c r="G62" i="8"/>
  <c r="G63" i="8"/>
  <c r="G64" i="8"/>
  <c r="G65" i="8"/>
  <c r="G66" i="8"/>
  <c r="G67" i="8"/>
  <c r="G68" i="8"/>
  <c r="G69" i="8"/>
  <c r="G70" i="8"/>
  <c r="G71" i="8"/>
  <c r="G72" i="8"/>
  <c r="G73" i="8"/>
  <c r="G59" i="8"/>
  <c r="G58" i="8"/>
  <c r="G51" i="8"/>
  <c r="G52" i="8"/>
  <c r="G53" i="8"/>
  <c r="G54" i="8"/>
  <c r="G55" i="8"/>
  <c r="G45" i="8"/>
  <c r="G46" i="8"/>
  <c r="G47" i="8"/>
  <c r="G48" i="8"/>
  <c r="G49" i="8"/>
  <c r="G50" i="8"/>
  <c r="G37" i="8"/>
  <c r="G38" i="8"/>
  <c r="G39" i="8"/>
  <c r="G40" i="8"/>
  <c r="G41" i="8"/>
  <c r="G42" i="8"/>
  <c r="G43" i="8"/>
  <c r="G44" i="8"/>
  <c r="G36" i="8"/>
  <c r="G16" i="8"/>
  <c r="G17" i="8"/>
  <c r="G18" i="8"/>
  <c r="G19" i="8"/>
  <c r="G20" i="8"/>
  <c r="G21" i="8"/>
  <c r="G22" i="8"/>
  <c r="G23" i="8"/>
  <c r="G24" i="8"/>
  <c r="G25" i="8"/>
  <c r="G26" i="8"/>
  <c r="G27" i="8"/>
  <c r="G28" i="8"/>
  <c r="G29" i="8"/>
  <c r="G30" i="8"/>
  <c r="G31" i="8"/>
  <c r="G32" i="8"/>
  <c r="G33" i="8"/>
  <c r="G15" i="8"/>
  <c r="G4" i="8"/>
  <c r="G5" i="8"/>
  <c r="G3" i="8"/>
  <c r="J559" i="4" l="1"/>
  <c r="K559" i="4"/>
  <c r="J455" i="4" l="1"/>
  <c r="K455" i="4"/>
  <c r="J180" i="4"/>
  <c r="K180" i="4"/>
  <c r="J34" i="4"/>
  <c r="K34" i="4"/>
  <c r="J284" i="4" l="1"/>
  <c r="K284" i="4"/>
  <c r="J243" i="4"/>
  <c r="K243" i="4"/>
  <c r="G151" i="8" l="1"/>
  <c r="G110" i="8"/>
  <c r="G74" i="8"/>
  <c r="G56" i="8"/>
  <c r="G34" i="8"/>
  <c r="G13" i="8"/>
  <c r="F235" i="4"/>
  <c r="F15" i="4"/>
  <c r="F10" i="4"/>
  <c r="F6" i="4"/>
  <c r="G158" i="8" l="1"/>
  <c r="K356" i="4"/>
  <c r="J356" i="4"/>
  <c r="H355" i="4"/>
  <c r="I355" i="4" l="1"/>
  <c r="M355" i="4" s="1"/>
  <c r="L355" i="4" s="1"/>
  <c r="K7" i="4"/>
  <c r="H111" i="4" l="1"/>
  <c r="K519" i="4"/>
  <c r="J519" i="4"/>
  <c r="K485" i="4"/>
  <c r="J485" i="4"/>
  <c r="K396" i="4"/>
  <c r="J396" i="4"/>
  <c r="K552" i="4"/>
  <c r="J552" i="4"/>
  <c r="K543" i="4"/>
  <c r="J543" i="4"/>
  <c r="K539" i="4"/>
  <c r="J539" i="4"/>
  <c r="K523" i="4"/>
  <c r="J523" i="4"/>
  <c r="K512" i="4"/>
  <c r="J512" i="4"/>
  <c r="K481" i="4"/>
  <c r="J481" i="4"/>
  <c r="K442" i="4"/>
  <c r="J442" i="4"/>
  <c r="K404" i="4"/>
  <c r="J404" i="4"/>
  <c r="K400" i="4"/>
  <c r="J400" i="4"/>
  <c r="K393" i="4"/>
  <c r="J393" i="4"/>
  <c r="K389" i="4"/>
  <c r="J389" i="4"/>
  <c r="K373" i="4"/>
  <c r="J373" i="4"/>
  <c r="K342" i="4"/>
  <c r="J342" i="4"/>
  <c r="K190" i="4"/>
  <c r="J190" i="4"/>
  <c r="K527" i="4"/>
  <c r="J527" i="4"/>
  <c r="K516" i="4"/>
  <c r="J516" i="4"/>
  <c r="K329" i="4"/>
  <c r="J329" i="4"/>
  <c r="K337" i="4"/>
  <c r="J337" i="4"/>
  <c r="K332" i="4"/>
  <c r="J332" i="4"/>
  <c r="K304" i="4"/>
  <c r="J304" i="4"/>
  <c r="K346" i="4"/>
  <c r="J346" i="4"/>
  <c r="K325" i="4"/>
  <c r="J325" i="4"/>
  <c r="K321" i="4"/>
  <c r="J321" i="4"/>
  <c r="K317" i="4"/>
  <c r="J317" i="4"/>
  <c r="K310" i="4"/>
  <c r="J310" i="4"/>
  <c r="K307" i="4"/>
  <c r="J307" i="4"/>
  <c r="K300" i="4"/>
  <c r="J300" i="4"/>
  <c r="J288" i="4"/>
  <c r="K288" i="4"/>
  <c r="J292" i="4"/>
  <c r="K292" i="4"/>
  <c r="J296" i="4"/>
  <c r="K296" i="4"/>
  <c r="K275" i="4"/>
  <c r="J275" i="4"/>
  <c r="K271" i="4"/>
  <c r="J271" i="4"/>
  <c r="K267" i="4"/>
  <c r="J267" i="4"/>
  <c r="K249" i="4"/>
  <c r="J249" i="4"/>
  <c r="K246" i="4"/>
  <c r="J246" i="4"/>
  <c r="K226" i="4"/>
  <c r="J226" i="4"/>
  <c r="K186" i="4"/>
  <c r="J186" i="4"/>
  <c r="K170" i="4"/>
  <c r="J170" i="4"/>
  <c r="K563" i="4"/>
  <c r="J563" i="4"/>
  <c r="K547" i="4"/>
  <c r="J547" i="4"/>
  <c r="K531" i="4"/>
  <c r="J531" i="4"/>
  <c r="K504" i="4"/>
  <c r="J504" i="4"/>
  <c r="K498" i="4"/>
  <c r="J498" i="4"/>
  <c r="K476" i="4"/>
  <c r="J476" i="4"/>
  <c r="K471" i="4"/>
  <c r="J471" i="4"/>
  <c r="K465" i="4"/>
  <c r="J465" i="4"/>
  <c r="K451" i="4"/>
  <c r="J451" i="4"/>
  <c r="K437" i="4"/>
  <c r="J437" i="4"/>
  <c r="K411" i="4"/>
  <c r="J411" i="4"/>
  <c r="K408" i="4"/>
  <c r="J408" i="4"/>
  <c r="K384" i="4"/>
  <c r="J384" i="4"/>
  <c r="K380" i="4"/>
  <c r="J380" i="4"/>
  <c r="K365" i="4"/>
  <c r="J365" i="4"/>
  <c r="K351" i="4"/>
  <c r="J351" i="4"/>
  <c r="K279" i="4"/>
  <c r="J279" i="4"/>
  <c r="K229" i="4"/>
  <c r="J229" i="4"/>
  <c r="K218" i="4"/>
  <c r="J218" i="4"/>
  <c r="J214" i="4"/>
  <c r="K206" i="4"/>
  <c r="J206" i="4"/>
  <c r="K174" i="4"/>
  <c r="J174" i="4"/>
  <c r="K165" i="4"/>
  <c r="J165" i="4"/>
  <c r="K160" i="4"/>
  <c r="J160" i="4"/>
  <c r="K155" i="4"/>
  <c r="J155" i="4"/>
  <c r="K149" i="4"/>
  <c r="J149" i="4"/>
  <c r="K143" i="4"/>
  <c r="J143" i="4"/>
  <c r="K490" i="4"/>
  <c r="J490" i="4"/>
  <c r="K460" i="4"/>
  <c r="J460" i="4"/>
  <c r="K430" i="4"/>
  <c r="J430" i="4"/>
  <c r="K416" i="4"/>
  <c r="J416" i="4"/>
  <c r="K313" i="4"/>
  <c r="J313" i="4"/>
  <c r="K260" i="4"/>
  <c r="J260" i="4"/>
  <c r="K137" i="4"/>
  <c r="J137" i="4"/>
  <c r="K131" i="4"/>
  <c r="J131" i="4"/>
  <c r="K126" i="4"/>
  <c r="J126" i="4"/>
  <c r="K576" i="4"/>
  <c r="J576" i="4"/>
  <c r="K572" i="4"/>
  <c r="J572" i="4"/>
  <c r="K568" i="4"/>
  <c r="J568" i="4"/>
  <c r="K556" i="4"/>
  <c r="J556" i="4"/>
  <c r="K536" i="4"/>
  <c r="J536" i="4"/>
  <c r="K509" i="4"/>
  <c r="J509" i="4"/>
  <c r="K501" i="4"/>
  <c r="J501" i="4"/>
  <c r="K495" i="4"/>
  <c r="J495" i="4"/>
  <c r="K447" i="4"/>
  <c r="J447" i="4"/>
  <c r="K433" i="4"/>
  <c r="J433" i="4"/>
  <c r="K426" i="4"/>
  <c r="J426" i="4"/>
  <c r="K422" i="4"/>
  <c r="J422" i="4"/>
  <c r="K377" i="4"/>
  <c r="J377" i="4"/>
  <c r="K370" i="4"/>
  <c r="J370" i="4"/>
  <c r="K362" i="4"/>
  <c r="J362" i="4"/>
  <c r="K359" i="4"/>
  <c r="J359" i="4"/>
  <c r="K257" i="4"/>
  <c r="J257" i="4"/>
  <c r="K254" i="4"/>
  <c r="J254" i="4"/>
  <c r="K239" i="4"/>
  <c r="J239" i="4"/>
  <c r="K236" i="4"/>
  <c r="J236" i="4"/>
  <c r="K233" i="4"/>
  <c r="J233" i="4"/>
  <c r="K223" i="4"/>
  <c r="J223" i="4"/>
  <c r="K211" i="4"/>
  <c r="J211" i="4"/>
  <c r="K202" i="4"/>
  <c r="J202" i="4"/>
  <c r="K199" i="4"/>
  <c r="J199" i="4"/>
  <c r="K196" i="4"/>
  <c r="J196" i="4"/>
  <c r="K193" i="4"/>
  <c r="J193" i="4"/>
  <c r="K183" i="4"/>
  <c r="J183" i="4"/>
  <c r="K122" i="4"/>
  <c r="J122" i="4"/>
  <c r="K119" i="4"/>
  <c r="J119" i="4"/>
  <c r="K112" i="4"/>
  <c r="J112" i="4"/>
  <c r="K108" i="4"/>
  <c r="J108" i="4"/>
  <c r="K105" i="4"/>
  <c r="J105" i="4"/>
  <c r="K100" i="4"/>
  <c r="J100" i="4"/>
  <c r="K95" i="4"/>
  <c r="J95" i="4"/>
  <c r="K92" i="4"/>
  <c r="J92" i="4"/>
  <c r="K89" i="4"/>
  <c r="J89" i="4"/>
  <c r="K85" i="4"/>
  <c r="J85" i="4"/>
  <c r="K25" i="4"/>
  <c r="J25" i="4"/>
  <c r="K82" i="4"/>
  <c r="J82" i="4"/>
  <c r="K78" i="4"/>
  <c r="J78" i="4"/>
  <c r="K74" i="4"/>
  <c r="J74" i="4"/>
  <c r="K70" i="4"/>
  <c r="J70" i="4"/>
  <c r="K66" i="4"/>
  <c r="J66" i="4"/>
  <c r="K62" i="4"/>
  <c r="J62" i="4"/>
  <c r="K58" i="4"/>
  <c r="J58" i="4"/>
  <c r="K54" i="4"/>
  <c r="J54" i="4"/>
  <c r="K46" i="4"/>
  <c r="J46" i="4"/>
  <c r="K42" i="4"/>
  <c r="J42" i="4"/>
  <c r="K38" i="4"/>
  <c r="J38" i="4"/>
  <c r="J31" i="4"/>
  <c r="K31" i="4"/>
  <c r="K28" i="4"/>
  <c r="J28" i="4"/>
  <c r="K21" i="4"/>
  <c r="J21" i="4"/>
  <c r="H20" i="4"/>
  <c r="K16" i="4"/>
  <c r="J16" i="4"/>
  <c r="K11" i="4"/>
  <c r="J11" i="4"/>
  <c r="H575" i="4"/>
  <c r="H571" i="4"/>
  <c r="H567" i="4"/>
  <c r="H562" i="4"/>
  <c r="H558" i="4"/>
  <c r="H555" i="4"/>
  <c r="H551" i="4"/>
  <c r="H546" i="4"/>
  <c r="H542" i="4"/>
  <c r="H538" i="4"/>
  <c r="H535" i="4"/>
  <c r="H530" i="4"/>
  <c r="H526" i="4"/>
  <c r="H522" i="4"/>
  <c r="H518" i="4"/>
  <c r="H515" i="4"/>
  <c r="H511" i="4"/>
  <c r="H508" i="4"/>
  <c r="H503" i="4"/>
  <c r="H500" i="4"/>
  <c r="H497" i="4"/>
  <c r="H494" i="4"/>
  <c r="H489" i="4"/>
  <c r="H484" i="4"/>
  <c r="H480" i="4"/>
  <c r="H475" i="4"/>
  <c r="H470" i="4"/>
  <c r="H464" i="4"/>
  <c r="H459" i="4"/>
  <c r="H454" i="4"/>
  <c r="H450" i="4"/>
  <c r="H446" i="4"/>
  <c r="H441" i="4"/>
  <c r="H436" i="4"/>
  <c r="H432" i="4"/>
  <c r="H429" i="4"/>
  <c r="H425" i="4"/>
  <c r="H421" i="4"/>
  <c r="H415" i="4"/>
  <c r="H410" i="4"/>
  <c r="H407" i="4"/>
  <c r="H403" i="4"/>
  <c r="H399" i="4"/>
  <c r="H395" i="4"/>
  <c r="H392" i="4"/>
  <c r="H388" i="4"/>
  <c r="H383" i="4"/>
  <c r="H379" i="4"/>
  <c r="H376" i="4"/>
  <c r="H372" i="4"/>
  <c r="H369" i="4"/>
  <c r="H364" i="4"/>
  <c r="H361" i="4"/>
  <c r="H358" i="4"/>
  <c r="H350" i="4"/>
  <c r="H345" i="4"/>
  <c r="H341" i="4"/>
  <c r="H336" i="4"/>
  <c r="H331" i="4"/>
  <c r="H328" i="4"/>
  <c r="H324" i="4"/>
  <c r="H320" i="4"/>
  <c r="H316" i="4"/>
  <c r="H312" i="4"/>
  <c r="H309" i="4"/>
  <c r="H306" i="4"/>
  <c r="H303" i="4"/>
  <c r="H299" i="4"/>
  <c r="H295" i="4"/>
  <c r="H291" i="4"/>
  <c r="H287" i="4"/>
  <c r="H283" i="4"/>
  <c r="H278" i="4"/>
  <c r="H274" i="4"/>
  <c r="H270" i="4"/>
  <c r="H266" i="4"/>
  <c r="H259" i="4"/>
  <c r="H256" i="4"/>
  <c r="H253" i="4"/>
  <c r="H248" i="4"/>
  <c r="H245" i="4"/>
  <c r="H242" i="4"/>
  <c r="H238" i="4"/>
  <c r="H235" i="4"/>
  <c r="H232" i="4"/>
  <c r="H228" i="4"/>
  <c r="H225" i="4"/>
  <c r="H222" i="4"/>
  <c r="H217" i="4"/>
  <c r="H213" i="4"/>
  <c r="H210" i="4"/>
  <c r="H205" i="4"/>
  <c r="H192" i="4"/>
  <c r="H195" i="4"/>
  <c r="H198" i="4"/>
  <c r="H201" i="4"/>
  <c r="H189" i="4"/>
  <c r="H185" i="4"/>
  <c r="H182" i="4"/>
  <c r="H179" i="4"/>
  <c r="H173" i="4"/>
  <c r="H169" i="4"/>
  <c r="H164" i="4"/>
  <c r="H159" i="4"/>
  <c r="H154" i="4"/>
  <c r="H148" i="4"/>
  <c r="H142" i="4"/>
  <c r="H136" i="4"/>
  <c r="H130" i="4"/>
  <c r="H125" i="4"/>
  <c r="H121" i="4"/>
  <c r="H118" i="4"/>
  <c r="H107" i="4"/>
  <c r="H104" i="4"/>
  <c r="H99" i="4"/>
  <c r="H94" i="4"/>
  <c r="H91" i="4"/>
  <c r="H88" i="4"/>
  <c r="H84" i="4"/>
  <c r="H81" i="4"/>
  <c r="H77" i="4"/>
  <c r="H73" i="4"/>
  <c r="H69" i="4"/>
  <c r="H65" i="4"/>
  <c r="H61" i="4"/>
  <c r="H57" i="4"/>
  <c r="H53" i="4"/>
  <c r="H45" i="4"/>
  <c r="H41" i="4"/>
  <c r="H37" i="4"/>
  <c r="H33" i="4"/>
  <c r="H30" i="4"/>
  <c r="H27" i="4"/>
  <c r="H24" i="4"/>
  <c r="H15" i="4"/>
  <c r="H10" i="4"/>
  <c r="J7" i="4"/>
  <c r="H6" i="4"/>
  <c r="I189" i="4" l="1"/>
  <c r="M189" i="4" s="1"/>
  <c r="L189" i="4" s="1"/>
  <c r="I526" i="4"/>
  <c r="M526" i="4" s="1"/>
  <c r="L526" i="4" s="1"/>
  <c r="I198" i="4"/>
  <c r="M198" i="4" s="1"/>
  <c r="L198" i="4" s="1"/>
  <c r="I530" i="4"/>
  <c r="M530" i="4" s="1"/>
  <c r="L530" i="4" s="1"/>
  <c r="I436" i="4"/>
  <c r="M436" i="4" s="1"/>
  <c r="L436" i="4" s="1"/>
  <c r="I441" i="4"/>
  <c r="M441" i="4" s="1"/>
  <c r="L441" i="4" s="1"/>
  <c r="I299" i="4"/>
  <c r="M299" i="4" s="1"/>
  <c r="L299" i="4" s="1"/>
  <c r="I575" i="4"/>
  <c r="M575" i="4" s="1"/>
  <c r="L575" i="4" s="1"/>
  <c r="I173" i="4"/>
  <c r="M173" i="4" s="1"/>
  <c r="L173" i="4" s="1"/>
  <c r="I350" i="4"/>
  <c r="M350" i="4" s="1"/>
  <c r="L350" i="4" s="1"/>
  <c r="I515" i="4"/>
  <c r="M515" i="4" s="1"/>
  <c r="L515" i="4" s="1"/>
  <c r="I395" i="4"/>
  <c r="M395" i="4" s="1"/>
  <c r="L395" i="4" s="1"/>
  <c r="I88" i="4"/>
  <c r="M88" i="4" s="1"/>
  <c r="L88" i="4" s="1"/>
  <c r="I30" i="4"/>
  <c r="M30" i="4" s="1"/>
  <c r="L30" i="4" s="1"/>
  <c r="I130" i="4"/>
  <c r="M130" i="4" s="1"/>
  <c r="L130" i="4" s="1"/>
  <c r="I407" i="4"/>
  <c r="M407" i="4" s="1"/>
  <c r="L407" i="4" s="1"/>
  <c r="I508" i="4"/>
  <c r="M508" i="4" s="1"/>
  <c r="L508" i="4" s="1"/>
  <c r="I118" i="4"/>
  <c r="M118" i="4" s="1"/>
  <c r="L118" i="4" s="1"/>
  <c r="I459" i="4"/>
  <c r="M459" i="4" s="1"/>
  <c r="L459" i="4" s="1"/>
  <c r="I429" i="4"/>
  <c r="M429" i="4" s="1"/>
  <c r="L429" i="4" s="1"/>
  <c r="I266" i="4"/>
  <c r="M266" i="4" s="1"/>
  <c r="L266" i="4" s="1"/>
  <c r="I312" i="4"/>
  <c r="M312" i="4" s="1"/>
  <c r="L312" i="4" s="1"/>
  <c r="I15" i="4"/>
  <c r="I358" i="4"/>
  <c r="M358" i="4" s="1"/>
  <c r="L358" i="4" s="1"/>
  <c r="I535" i="4"/>
  <c r="M535" i="4" s="1"/>
  <c r="L535" i="4" s="1"/>
  <c r="I24" i="4"/>
  <c r="M24" i="4" s="1"/>
  <c r="L24" i="4" s="1"/>
  <c r="I213" i="4"/>
  <c r="M213" i="4" s="1"/>
  <c r="L213" i="4" s="1"/>
  <c r="I222" i="4"/>
  <c r="M222" i="4" s="1"/>
  <c r="L222" i="4" s="1"/>
  <c r="I253" i="4"/>
  <c r="M253" i="4" s="1"/>
  <c r="L253" i="4" s="1"/>
  <c r="I546" i="4"/>
  <c r="M546" i="4" s="1"/>
  <c r="L546" i="4" s="1"/>
  <c r="I111" i="4"/>
  <c r="M111" i="4" s="1"/>
  <c r="L111" i="4" s="1"/>
  <c r="I225" i="4"/>
  <c r="M225" i="4" s="1"/>
  <c r="L225" i="4" s="1"/>
  <c r="I295" i="4"/>
  <c r="M295" i="4" s="1"/>
  <c r="L295" i="4" s="1"/>
  <c r="I320" i="4"/>
  <c r="M320" i="4" s="1"/>
  <c r="L320" i="4" s="1"/>
  <c r="I331" i="4"/>
  <c r="M331" i="4" s="1"/>
  <c r="L331" i="4" s="1"/>
  <c r="I511" i="4"/>
  <c r="M511" i="4" s="1"/>
  <c r="L511" i="4" s="1"/>
  <c r="I551" i="4"/>
  <c r="M551" i="4" s="1"/>
  <c r="L551" i="4" s="1"/>
  <c r="I73" i="4"/>
  <c r="M73" i="4" s="1"/>
  <c r="L73" i="4" s="1"/>
  <c r="I107" i="4"/>
  <c r="M107" i="4" s="1"/>
  <c r="L107" i="4" s="1"/>
  <c r="I121" i="4"/>
  <c r="M121" i="4" s="1"/>
  <c r="L121" i="4" s="1"/>
  <c r="I369" i="4"/>
  <c r="M369" i="4" s="1"/>
  <c r="L369" i="4" s="1"/>
  <c r="I425" i="4"/>
  <c r="M425" i="4" s="1"/>
  <c r="L425" i="4" s="1"/>
  <c r="I500" i="4"/>
  <c r="M500" i="4" s="1"/>
  <c r="L500" i="4" s="1"/>
  <c r="I555" i="4"/>
  <c r="M555" i="4" s="1"/>
  <c r="L555" i="4" s="1"/>
  <c r="I136" i="4"/>
  <c r="M136" i="4" s="1"/>
  <c r="L136" i="4" s="1"/>
  <c r="I148" i="4"/>
  <c r="M148" i="4" s="1"/>
  <c r="L148" i="4" s="1"/>
  <c r="I450" i="4"/>
  <c r="M450" i="4" s="1"/>
  <c r="L450" i="4" s="1"/>
  <c r="I497" i="4"/>
  <c r="M497" i="4" s="1"/>
  <c r="L497" i="4" s="1"/>
  <c r="I372" i="4"/>
  <c r="M372" i="4" s="1"/>
  <c r="L372" i="4" s="1"/>
  <c r="I403" i="4"/>
  <c r="M403" i="4" s="1"/>
  <c r="L403" i="4" s="1"/>
  <c r="I454" i="4"/>
  <c r="M454" i="4" s="1"/>
  <c r="L454" i="4" s="1"/>
  <c r="I45" i="4"/>
  <c r="M45" i="4" s="1"/>
  <c r="L45" i="4" s="1"/>
  <c r="I61" i="4"/>
  <c r="M61" i="4" s="1"/>
  <c r="L61" i="4" s="1"/>
  <c r="I84" i="4"/>
  <c r="M84" i="4" s="1"/>
  <c r="L84" i="4" s="1"/>
  <c r="I91" i="4"/>
  <c r="M91" i="4" s="1"/>
  <c r="L91" i="4" s="1"/>
  <c r="I232" i="4"/>
  <c r="M232" i="4" s="1"/>
  <c r="L232" i="4" s="1"/>
  <c r="I256" i="4"/>
  <c r="M256" i="4" s="1"/>
  <c r="L256" i="4" s="1"/>
  <c r="I217" i="4"/>
  <c r="M217" i="4" s="1"/>
  <c r="L217" i="4" s="1"/>
  <c r="I562" i="4"/>
  <c r="M562" i="4" s="1"/>
  <c r="L562" i="4" s="1"/>
  <c r="I242" i="4"/>
  <c r="M242" i="4" s="1"/>
  <c r="L242" i="4" s="1"/>
  <c r="I291" i="4"/>
  <c r="M291" i="4" s="1"/>
  <c r="L291" i="4" s="1"/>
  <c r="I306" i="4"/>
  <c r="M306" i="4" s="1"/>
  <c r="L306" i="4" s="1"/>
  <c r="I324" i="4"/>
  <c r="M324" i="4" s="1"/>
  <c r="L324" i="4" s="1"/>
  <c r="I336" i="4"/>
  <c r="M336" i="4" s="1"/>
  <c r="L336" i="4" s="1"/>
  <c r="I522" i="4"/>
  <c r="M522" i="4" s="1"/>
  <c r="L522" i="4" s="1"/>
  <c r="I33" i="4"/>
  <c r="M33" i="4" s="1"/>
  <c r="L33" i="4" s="1"/>
  <c r="I104" i="4"/>
  <c r="M104" i="4" s="1"/>
  <c r="L104" i="4" s="1"/>
  <c r="I182" i="4"/>
  <c r="M182" i="4" s="1"/>
  <c r="L182" i="4" s="1"/>
  <c r="I376" i="4"/>
  <c r="M376" i="4" s="1"/>
  <c r="L376" i="4" s="1"/>
  <c r="I432" i="4"/>
  <c r="M432" i="4" s="1"/>
  <c r="L432" i="4" s="1"/>
  <c r="I558" i="4"/>
  <c r="M558" i="4" s="1"/>
  <c r="L558" i="4" s="1"/>
  <c r="I259" i="4"/>
  <c r="M259" i="4" s="1"/>
  <c r="L259" i="4" s="1"/>
  <c r="I415" i="4"/>
  <c r="M415" i="4" s="1"/>
  <c r="L415" i="4" s="1"/>
  <c r="I154" i="4"/>
  <c r="M154" i="4" s="1"/>
  <c r="L154" i="4" s="1"/>
  <c r="I364" i="4"/>
  <c r="M364" i="4" s="1"/>
  <c r="L364" i="4" s="1"/>
  <c r="I464" i="4"/>
  <c r="M464" i="4" s="1"/>
  <c r="L464" i="4" s="1"/>
  <c r="I503" i="4"/>
  <c r="M503" i="4" s="1"/>
  <c r="L503" i="4" s="1"/>
  <c r="I270" i="4"/>
  <c r="M270" i="4" s="1"/>
  <c r="L270" i="4" s="1"/>
  <c r="I388" i="4"/>
  <c r="M388" i="4" s="1"/>
  <c r="L388" i="4" s="1"/>
  <c r="I53" i="4"/>
  <c r="M53" i="4" s="1"/>
  <c r="L53" i="4" s="1"/>
  <c r="I65" i="4"/>
  <c r="M65" i="4" s="1"/>
  <c r="L65" i="4" s="1"/>
  <c r="I77" i="4"/>
  <c r="M77" i="4" s="1"/>
  <c r="L77" i="4" s="1"/>
  <c r="I201" i="4"/>
  <c r="M201" i="4" s="1"/>
  <c r="L201" i="4" s="1"/>
  <c r="I235" i="4"/>
  <c r="M235" i="4" s="1"/>
  <c r="L235" i="4" s="1"/>
  <c r="I125" i="4"/>
  <c r="M125" i="4" s="1"/>
  <c r="L125" i="4" s="1"/>
  <c r="I179" i="4"/>
  <c r="M179" i="4" s="1"/>
  <c r="L179" i="4" s="1"/>
  <c r="I228" i="4"/>
  <c r="I410" i="4"/>
  <c r="M410" i="4" s="1"/>
  <c r="L410" i="4" s="1"/>
  <c r="I169" i="4"/>
  <c r="M169" i="4" s="1"/>
  <c r="L169" i="4" s="1"/>
  <c r="I245" i="4"/>
  <c r="M245" i="4" s="1"/>
  <c r="L245" i="4" s="1"/>
  <c r="I287" i="4"/>
  <c r="M287" i="4" s="1"/>
  <c r="L287" i="4" s="1"/>
  <c r="I309" i="4"/>
  <c r="M309" i="4" s="1"/>
  <c r="L309" i="4" s="1"/>
  <c r="I345" i="4"/>
  <c r="M345" i="4" s="1"/>
  <c r="L345" i="4" s="1"/>
  <c r="I328" i="4"/>
  <c r="M328" i="4" s="1"/>
  <c r="L328" i="4" s="1"/>
  <c r="I538" i="4"/>
  <c r="M538" i="4" s="1"/>
  <c r="L538" i="4" s="1"/>
  <c r="I94" i="4"/>
  <c r="M94" i="4" s="1"/>
  <c r="L94" i="4" s="1"/>
  <c r="I192" i="4"/>
  <c r="M192" i="4" s="1"/>
  <c r="L192" i="4" s="1"/>
  <c r="I446" i="4"/>
  <c r="M446" i="4" s="1"/>
  <c r="L446" i="4" s="1"/>
  <c r="I567" i="4"/>
  <c r="M567" i="4" s="1"/>
  <c r="L567" i="4" s="1"/>
  <c r="I489" i="4"/>
  <c r="M489" i="4" s="1"/>
  <c r="L489" i="4" s="1"/>
  <c r="I159" i="4"/>
  <c r="M159" i="4" s="1"/>
  <c r="L159" i="4" s="1"/>
  <c r="I379" i="4"/>
  <c r="M379" i="4" s="1"/>
  <c r="L379" i="4" s="1"/>
  <c r="I470" i="4"/>
  <c r="M470" i="4" s="1"/>
  <c r="L470" i="4" s="1"/>
  <c r="I274" i="4"/>
  <c r="M274" i="4" s="1"/>
  <c r="L274" i="4" s="1"/>
  <c r="I392" i="4"/>
  <c r="M392" i="4" s="1"/>
  <c r="L392" i="4" s="1"/>
  <c r="I484" i="4"/>
  <c r="M484" i="4" s="1"/>
  <c r="L484" i="4" s="1"/>
  <c r="I99" i="4"/>
  <c r="M99" i="4" s="1"/>
  <c r="L99" i="4" s="1"/>
  <c r="I81" i="4"/>
  <c r="M81" i="4" s="1"/>
  <c r="L81" i="4" s="1"/>
  <c r="I210" i="4"/>
  <c r="M210" i="4" s="1"/>
  <c r="L210" i="4" s="1"/>
  <c r="I238" i="4"/>
  <c r="M238" i="4" s="1"/>
  <c r="L238" i="4" s="1"/>
  <c r="I205" i="4"/>
  <c r="M205" i="4" s="1"/>
  <c r="L205" i="4" s="1"/>
  <c r="I278" i="4"/>
  <c r="M278" i="4" s="1"/>
  <c r="L278" i="4" s="1"/>
  <c r="I185" i="4"/>
  <c r="M185" i="4" s="1"/>
  <c r="L185" i="4" s="1"/>
  <c r="I248" i="4"/>
  <c r="M248" i="4" s="1"/>
  <c r="L248" i="4" s="1"/>
  <c r="I316" i="4"/>
  <c r="M316" i="4" s="1"/>
  <c r="L316" i="4" s="1"/>
  <c r="I303" i="4"/>
  <c r="M303" i="4" s="1"/>
  <c r="L303" i="4" s="1"/>
  <c r="I480" i="4"/>
  <c r="M480" i="4" s="1"/>
  <c r="L480" i="4" s="1"/>
  <c r="I542" i="4"/>
  <c r="M542" i="4" s="1"/>
  <c r="L542" i="4" s="1"/>
  <c r="I41" i="4"/>
  <c r="M41" i="4" s="1"/>
  <c r="L41" i="4" s="1"/>
  <c r="I57" i="4"/>
  <c r="M57" i="4" s="1"/>
  <c r="L57" i="4" s="1"/>
  <c r="I69" i="4"/>
  <c r="M69" i="4" s="1"/>
  <c r="L69" i="4" s="1"/>
  <c r="I195" i="4"/>
  <c r="M195" i="4" s="1"/>
  <c r="L195" i="4" s="1"/>
  <c r="I361" i="4"/>
  <c r="M361" i="4" s="1"/>
  <c r="L361" i="4" s="1"/>
  <c r="I421" i="4"/>
  <c r="M421" i="4" s="1"/>
  <c r="L421" i="4" s="1"/>
  <c r="I494" i="4"/>
  <c r="M494" i="4" s="1"/>
  <c r="L494" i="4" s="1"/>
  <c r="I571" i="4"/>
  <c r="M571" i="4" s="1"/>
  <c r="L571" i="4" s="1"/>
  <c r="I142" i="4"/>
  <c r="M142" i="4" s="1"/>
  <c r="L142" i="4" s="1"/>
  <c r="I164" i="4"/>
  <c r="M164" i="4" s="1"/>
  <c r="L164" i="4" s="1"/>
  <c r="I383" i="4"/>
  <c r="M383" i="4" s="1"/>
  <c r="L383" i="4" s="1"/>
  <c r="I475" i="4"/>
  <c r="M475" i="4" s="1"/>
  <c r="L475" i="4" s="1"/>
  <c r="I283" i="4"/>
  <c r="M283" i="4" s="1"/>
  <c r="L283" i="4" s="1"/>
  <c r="I341" i="4"/>
  <c r="M341" i="4" s="1"/>
  <c r="L341" i="4" s="1"/>
  <c r="I399" i="4"/>
  <c r="M399" i="4" s="1"/>
  <c r="L399" i="4" s="1"/>
  <c r="I518" i="4"/>
  <c r="M518" i="4" s="1"/>
  <c r="L518" i="4" s="1"/>
  <c r="I37" i="4"/>
  <c r="M37" i="4" s="1"/>
  <c r="L37" i="4" s="1"/>
  <c r="I27" i="4"/>
  <c r="M27" i="4" s="1"/>
  <c r="L27" i="4" s="1"/>
  <c r="I10" i="4"/>
  <c r="M10" i="4" s="1"/>
  <c r="L10" i="4" s="1"/>
  <c r="I20" i="4"/>
  <c r="M20" i="4" s="1"/>
  <c r="L20" i="4" s="1"/>
  <c r="I6" i="4"/>
  <c r="M6" i="4" s="1"/>
  <c r="L6" i="4" s="1"/>
  <c r="M15" i="4" l="1"/>
  <c r="L15" i="4" s="1"/>
  <c r="L579" i="4" s="1"/>
</calcChain>
</file>

<file path=xl/sharedStrings.xml><?xml version="1.0" encoding="utf-8"?>
<sst xmlns="http://schemas.openxmlformats.org/spreadsheetml/2006/main" count="1883" uniqueCount="544">
  <si>
    <t>CONTROLADORIA-GERAL DA UNIÃO</t>
  </si>
  <si>
    <t>EVENTOS/SE - SECRETARIA-EXECUTIVA</t>
  </si>
  <si>
    <t>MAPA COMPARATIVO DE PREÇOS</t>
  </si>
  <si>
    <t>ITEM 1 – HOSPEDAGEM</t>
  </si>
  <si>
    <t>ORDEM</t>
  </si>
  <si>
    <t>ITEM</t>
  </si>
  <si>
    <t>DESCRIÇÃO</t>
  </si>
  <si>
    <t>UNIDADE</t>
  </si>
  <si>
    <t>PESQUISA</t>
  </si>
  <si>
    <t xml:space="preserve">QUANTIDADE </t>
  </si>
  <si>
    <t>PREÇO DE PESQUISA</t>
  </si>
  <si>
    <t>DESVIO PADRÃO</t>
  </si>
  <si>
    <t>COEFICIENTE DE VARIAÇÃO</t>
  </si>
  <si>
    <t>VALOR UNITÁRIO MÁXIMO ACEITÁVEL</t>
  </si>
  <si>
    <t>VALOR GLOBAL MÁXIMO ACEITÁVEL</t>
  </si>
  <si>
    <t>MÉTODO A SER UTILIZADO</t>
  </si>
  <si>
    <t>1.1</t>
  </si>
  <si>
    <t>Apartamento simples (categoria 3 estrelas)</t>
  </si>
  <si>
    <t>Apartamento simples, com diária com café da manhã, adaptado ou não para pessoas com deficiência.</t>
  </si>
  <si>
    <t>DIÁRIA</t>
  </si>
  <si>
    <t>CONTROLADORIA-GERAL DA UNIÃO (Contrato atual)</t>
  </si>
  <si>
    <t>MEDIANA</t>
  </si>
  <si>
    <t>MÉDIA</t>
  </si>
  <si>
    <t xml:space="preserve">INSTITUTO CHICO MENDES </t>
  </si>
  <si>
    <t>BANCO CENTRAL DO BRASIL</t>
  </si>
  <si>
    <t>MINISTÉRIO DA SAÚDE</t>
  </si>
  <si>
    <t>1.2</t>
  </si>
  <si>
    <t>Apartamento duplo (categoria 3 estrelas)</t>
  </si>
  <si>
    <t>Apartamento duplo, com diária com café da manhã, adaptado ou não para pessoas com deficiência.</t>
  </si>
  <si>
    <t>MGI</t>
  </si>
  <si>
    <t>CÂMARA DOS DEPUTADOS</t>
  </si>
  <si>
    <t>1.3</t>
  </si>
  <si>
    <t>Apartamento simples (categoria 4 estrelas)</t>
  </si>
  <si>
    <t>ESCOLA SUPERIOR DO MINISTÉRIO PÚBLICO DA UNIÃO</t>
  </si>
  <si>
    <t>ITEM 2 – LOCAÇÃO DE TRANSPORTE</t>
  </si>
  <si>
    <t>2.1</t>
  </si>
  <si>
    <t xml:space="preserve"> Micro-ônibus</t>
  </si>
  <si>
    <t>Veículo com capacidade mínima para 20 (vinte) passageiros, tipo executivo, com motorista, combustível e ar-condicionado inclusos. Havendo necessidade, a Contratada deverá fornecer o veículo adaptado com capacidade para transportar, no mínimo, 1 cadeirante. As diárias serão contratadas com quilometragem livre pelo período de 10 (dez) horas.</t>
  </si>
  <si>
    <t>DIÁRIA DE 10 HORAS</t>
  </si>
  <si>
    <t>EMPRESA BRASIL DE COMUNICAÇÕES</t>
  </si>
  <si>
    <t>2.2</t>
  </si>
  <si>
    <t>Van</t>
  </si>
  <si>
    <t>Veículo com capacidade mínima para 14 (quatorze) passageiros, com motorista, combustível e ar-condicionado inclusos. Havendo necessidade, a Contratada deverá fornecer o veículo adaptado com capacidade para transportar, no mínimo, 1 cadeirante. As diárias serão contratadas com quilometragem livre pelo período de 10 (dez) horas.</t>
  </si>
  <si>
    <t>2.3</t>
  </si>
  <si>
    <t>Carro Executivo</t>
  </si>
  <si>
    <t>Veículo, tipo executivo, sedan, quatro portas, sem blindagem, cor escura, vidro com película, pneus e equipamentos em boas condições de segurança, com motorista, combustível, ar-condicionado, se necessário, direção hidráulica, com potência mínima de 135 cv, capacidade para 5 (cinco) passageiros, com aparelho GPS. Com seguro e documentação e inspeções em dia. As diárias serão contratadas com quilometragem livre pelo período de 10 (dez) horas.</t>
  </si>
  <si>
    <t>DATAPREV</t>
  </si>
  <si>
    <t>2.4</t>
  </si>
  <si>
    <t>Veículo Utilitário</t>
  </si>
  <si>
    <t>Com motorista, combustível, a ser utilizado para carga de até 1.000 (mil) quilos. As diárias serão contratadas com quilometragem livre pelo período de 10 (dez) horas.</t>
  </si>
  <si>
    <t>ANEEL</t>
  </si>
  <si>
    <t>2.5</t>
  </si>
  <si>
    <t xml:space="preserve">Ônibus Executivo </t>
  </si>
  <si>
    <t>Veículo com capacidade mínima de 42 (quarenta e dois) passageiros do tipo executivo, com motorista, combustível e ar-condicionado inclusos. Havendo necessidade, a Contratada deverá fornecer o veículo adaptado com capacidade para transportar, no mínimo, 1 cadeirante. As diárias serão contratadas com quilometragem livre pelo período de 10 (dez) horas.</t>
  </si>
  <si>
    <t>CONSELHO FEDERAL DE ADMINISTRAÇÃO</t>
  </si>
  <si>
    <t>ITEM 3 – RECURSOS HUMANOS</t>
  </si>
  <si>
    <t>3.1</t>
  </si>
  <si>
    <t>Mestre de Cerimônia</t>
  </si>
  <si>
    <t xml:space="preserve">Profissional capacitado e com experiência comprovada na condução de roteiros de eventos, sujeito a apresentação de currículo para prévia avaliação pelo CONTRATANTE. O profissional deverá possuir desenvoltura, com conhecimento de normas do Cerimonial Público. </t>
  </si>
  <si>
    <t>DIÁRIA DE 8 HORAS</t>
  </si>
  <si>
    <t>3.2</t>
  </si>
  <si>
    <t xml:space="preserve">Mestre de Cerimônia (Bilingue) </t>
  </si>
  <si>
    <t xml:space="preserve">Profissional capacitado e com experiência comprovada na condução de roteiros de eventos e domínio comprovado dos idiomas solicitados (inglês, espanhol ou francês), conforme a necessidade identificada pelo CONTRATANTE, sujeito a apresentação de currículo para prévia avaliação. O profissional deverá possuir desenvoltura, com conhecimento de normas do Cerimonial Público. </t>
  </si>
  <si>
    <t>MINISTÉRIO DO TRABALHO E EMPREGO</t>
  </si>
  <si>
    <t>3.3</t>
  </si>
  <si>
    <t>Recepcionista</t>
  </si>
  <si>
    <t>Profissional capacitado, com experiência, trajando uniforme, para recepcionar a entrada e controlar/dar assistência a saída dos participantes/público; auxiliar na localização de pessoas (palestrantes, autoridades, entre outros); ser cordial, agradável, solícito e colaborativo para prestar informações; encaminhar corretamente os participantes/público ao local desejado; executar outras tarefas correlatas, conforme necessidade da CONTRATANTE; proceder a distribuição de materiais aos participantes, quando necessário.</t>
  </si>
  <si>
    <t>ADVOCACIA-GERAL DA UNIÃO</t>
  </si>
  <si>
    <t xml:space="preserve">AGÊNCIA NACIONAL DE TRANSPORTES TERRESTRES </t>
  </si>
  <si>
    <t>FUNPRESP</t>
  </si>
  <si>
    <t>3.4</t>
  </si>
  <si>
    <t>Recepcionista Bilíngue</t>
  </si>
  <si>
    <t xml:space="preserve">Alocação de profissional com experiência na atividade e possuir domínio comprovado dos idiomas solicitados (inglês, espanhol ou francês) conforme a necessidade identificada pelo CONTRATANTE. Solicitada em recepção de autoridades, participantes e convidados. Credenciamento, entrega de kits, crachás, montagem de pastas ou sacolas, recepção, e quaisquer outros elementos relacionados ao evento. Sua atuação poderá ser requerida nos seguintes locais: aeroporto, diretamente no local do evento (auditório, sala VIP, sala de apoio, sala de imprensa) ou outro previamente avisado à CONTRATADA. </t>
  </si>
  <si>
    <t>3.5</t>
  </si>
  <si>
    <t>Tradutor/Intérprete de Libras</t>
  </si>
  <si>
    <r>
      <t>Alocação de profissional com competência e fluência no serviço de tradutor/intérprete de Libras, para realizar a interpretação das duas línguas, de maneira simultânea e consecutiva, com conhecimentos técnicos especializados e experiência de, no mínimo, 6 meses em eventos corporativos. Os currículos dos intérpretes deverão ser submetidos à CONTRATANTE, no mínimo, com 48h de antecedência do início do evento.</t>
    </r>
    <r>
      <rPr>
        <sz val="11"/>
        <color rgb="FFFF0000"/>
        <rFont val="Aptos Narrow"/>
        <family val="2"/>
        <scheme val="minor"/>
      </rPr>
      <t xml:space="preserve"> </t>
    </r>
    <r>
      <rPr>
        <sz val="11"/>
        <color theme="1"/>
        <rFont val="Aptos Narrow"/>
        <family val="2"/>
        <scheme val="minor"/>
      </rPr>
      <t xml:space="preserve"> </t>
    </r>
    <r>
      <rPr>
        <b/>
        <sz val="11"/>
        <color theme="1"/>
        <rFont val="Aptos Narrow"/>
        <family val="2"/>
        <scheme val="minor"/>
      </rPr>
      <t>A cotação deste item deverá ser hora/dupla.</t>
    </r>
  </si>
  <si>
    <t>HORA/DUPLA</t>
  </si>
  <si>
    <t>MDHC</t>
  </si>
  <si>
    <t>DEFENSORIA PÚBLICA DA UNIÃO</t>
  </si>
  <si>
    <t>3.6*</t>
  </si>
  <si>
    <t>Tradutor Simultâneo</t>
  </si>
  <si>
    <r>
      <t xml:space="preserve">Alocação de profissional capacitado, especializado em interpretação simultânea nos idiomas: inglês, espanhol e francês para português. </t>
    </r>
    <r>
      <rPr>
        <b/>
        <sz val="11"/>
        <color theme="1"/>
        <rFont val="Aptos Narrow"/>
        <family val="2"/>
        <scheme val="minor"/>
      </rPr>
      <t>A cotação deste item deverá ser hora/dupla.</t>
    </r>
  </si>
  <si>
    <t xml:space="preserve"> HORA/DUPLA</t>
  </si>
  <si>
    <t>CONSELHO NACIONAL DE JUSTIÇA</t>
  </si>
  <si>
    <t>3.7</t>
  </si>
  <si>
    <t>Brigadista de Incêndio</t>
  </si>
  <si>
    <t xml:space="preserve">Profissional treinado e credenciado pelo Corpo de Bombeiros Militar e capacitado para atuar na área de brigada contra incêndio em prevenção, abandono e combate a um princípio de incêndio, comandar e coordenar os procedimentos iniciais e prestar os primeiros socorros nos momentos de emergência, dentro de uma área preestabelecida. Quando da contratação desse item, a CONTRATADA deverá providenciar previamente todo material básico necessário à execução dos serviços. </t>
  </si>
  <si>
    <t>DIÁRIA DE 12 HORAS</t>
  </si>
  <si>
    <t>CONSELHO FEDERAL DE PSICOLOGIA</t>
  </si>
  <si>
    <t>3.8</t>
  </si>
  <si>
    <t>Segurança e
Vigilância Patrimonial
Desarmado (Diurno)</t>
  </si>
  <si>
    <t xml:space="preserve">Profissional qualificado para a atividade de segurança desarmarda, para jornada diurna.  Uniformizado e com apresentação de nada consta da Polícia Federal. A empresa deverá prestar serviço personalizado para garantir a segurança em eventos, com estratégias projetadas de acordo com as necessidades que a ocasião exige e conforme a solicitação do CONTRATANTE. Valor deverá contemplar custos com alimentação, transporte, seguro (quando necessário) e uniforme. </t>
  </si>
  <si>
    <t>3.9</t>
  </si>
  <si>
    <t>Segurança e
Vigilância Patrimonial
Desarmado (Noturno)</t>
  </si>
  <si>
    <t xml:space="preserve">Profissional qualificado para a atividade de segurança desarmarda, para jornada noturna.  Uniformizado e com apresentação de nada consta da Polícia Federal. A empresa deverá prestar serviço personalizado para garantir a segurança em eventos, com estratégias projetadas de acordo com as necessidades que a ocasião exige e conforme a solicitação do CONTRATANTE. Valor deverá contemplar custos com alimentação, transporte, seguro (quando necessário) e uniforme. </t>
  </si>
  <si>
    <t>3.10</t>
  </si>
  <si>
    <t>Copeira</t>
  </si>
  <si>
    <t xml:space="preserve">Realização de serviço com alocação de profissional, devidamente uniformizado, com experiência de, no mínimo 06 meses e desenvoltura em auxiliar a equipe de garçons na copa durante os eventos. </t>
  </si>
  <si>
    <t>3.11</t>
  </si>
  <si>
    <t>Garçom</t>
  </si>
  <si>
    <t xml:space="preserve">Realização de serviço com alocação de profissional, devidamente uniformizado, com experiência de, no mínimo 06 meses e desenvoltura em servir autoridades e participantes em eventos. </t>
  </si>
  <si>
    <t>3.12</t>
  </si>
  <si>
    <t xml:space="preserve"> Fotógrafo</t>
  </si>
  <si>
    <r>
      <t xml:space="preserve">Serviço de registro fotográfico em Máquina Digital Profissional, amplo e ininterrupto, realizado por fotógrafo com experiência comprovada, com equipamento digital profissional. O fotógrafo deverá realizar cobertura fotográfica com qualidade jornalística e as fotografias deverão ser entregues em pen drive ou link (não inferior a 90 dias), com resolução mínima de 300dpi, no prazo de até três dias úteis após o encerramento do evento, </t>
    </r>
    <r>
      <rPr>
        <b/>
        <sz val="11"/>
        <color theme="1"/>
        <rFont val="Aptos Narrow"/>
        <family val="2"/>
        <scheme val="minor"/>
      </rPr>
      <t xml:space="preserve">contendo no mínimo 200 fotos por dia. </t>
    </r>
  </si>
  <si>
    <t>AGÊNCIA NACIONAL DE SAÚDE</t>
  </si>
  <si>
    <t>3.13</t>
  </si>
  <si>
    <t xml:space="preserve">Arquiteto  </t>
  </si>
  <si>
    <t>Profissional capacitado a prestar serviços de criação de projetos e finalização de plantas para ambientes de eventos e feiras. Deverá   ter experiência em projetos de pequeno, médio e grande porte.</t>
  </si>
  <si>
    <t>PROJETO</t>
  </si>
  <si>
    <t>CONSELHO FEDERAL DE ENFERMAGEM</t>
  </si>
  <si>
    <t>3.14</t>
  </si>
  <si>
    <t>Auxiliar de serviços gerais/Carregador</t>
  </si>
  <si>
    <t>Deverá estar envolvido nas atividades de transporte, remoção, movimentação e remanejamento de mobiliário, stands, tendas, equipamentos, divisórias, caixas diversas, pacotes, material de consumo, papéis, material gráfico e outras atividades correlatas.</t>
  </si>
  <si>
    <t>3.15</t>
  </si>
  <si>
    <t>Coordenador Geral</t>
  </si>
  <si>
    <t xml:space="preserve">Profissional, com experiência, capacitado para executar as funções de coordenador e orientador de todas as ações do evento, garantindo a perfeita execução, possuindo poder de decisão, responsabilizando-se em nome da CONTRATADA. 
Deverá coordenar todas as atividades a serem realizadas durante o evento, através da
supervisão dos serviços, bem como pelo controle de funções e atendimento permanente aos
participantes, fazendo-se presente durante o evento, desde a fase inicial até o momento de finalização, supervisionar a montagem e desmontagem dos equipamentos, incluindo a
supervisão e implantação de todos os serviços necessários para o bom andamento do evento. 
Poderá ser direcionado para outras coordenações como:  
a) Coordenador de Logística; 
b) Coordenador de Alimentação; 
c) Coordenador de Hospedagem; 
d) Coordenador de Transporte.  </t>
  </si>
  <si>
    <t>3.16</t>
  </si>
  <si>
    <t>Operador de equipamentos audiovisuais</t>
  </si>
  <si>
    <t xml:space="preserve">Profissional devidamente capacitado a operar aparelhos audiovisuais, computadores e demais aparelhos eletroeletrônicos a serem utilizados durante os eventos. </t>
  </si>
  <si>
    <t>3.17</t>
  </si>
  <si>
    <t>Relator</t>
  </si>
  <si>
    <t xml:space="preserve">Profissional capacitado a prestar serviços de digitação com experiência em relatorias de reuniões, seminários, conferências, fóruns e outros eventos. O material relatado deverá ser entregue após o término da reunião. </t>
  </si>
  <si>
    <t>HORA</t>
  </si>
  <si>
    <t>3.18</t>
  </si>
  <si>
    <t>Audiodescritor</t>
  </si>
  <si>
    <t>Profissional capacitado para descrever de forma clara e objetiva todas as informações visuais importantes, incluindo: imagens em telões e slides de apresentações, movimentações, gestos, expressões faciais e corporais que exprimam comunicação, informações sobre o ambiente, configuração do espaço, objetos e efeitos especiais, leitura de textos, créditos, títulos, além de qualquer informação escrita em tela ou em suportes da apresentação.</t>
  </si>
  <si>
    <t>3.19</t>
  </si>
  <si>
    <t>Técnico em informática</t>
  </si>
  <si>
    <t>Profissional qualificado para suporte de informática.</t>
  </si>
  <si>
    <t>ITEM 4 –ALIMENTAÇÃO</t>
  </si>
  <si>
    <t>4.1</t>
  </si>
  <si>
    <t>Almoço/Jantar</t>
  </si>
  <si>
    <t xml:space="preserve">Fornecimento de serviço de alimentação para almoço e/ou jantar.                                                    a) Entrada: pão sírio ou pãezinhos integrais com pasta de berinjela ou similares. 
b) Salada: vegetais folhosos, vegetais crus e cozidos, frutas da estação – 02 (duas) opções; 
c) Acompanhamentos: arroz branco ou com vegetais (brócolis, cenoura, vagem, etc.), feijão simples (sem farinhas ou carnes tipos charque, calabresa, bacon, etc.).
d) Pratos principais: 2 (duas) opções de carnes e 1 (uma) opção vegetariana; 
e) Massas: 02 (duas) opções, sendo 01 (uma) vegetariana; 
f) Guarnições: batata assada, legumes sauté, legumes cozidos. 
g)  Bebidas: Café, chá, água, suco de fruta, refrigerantes - 01 (um) tipo tradicional e 01 (um) tipo diet/light/zero; 
h) Sobremesas: salada de frutas sem creme de leite e leite condensado, gelatina sem creme de leite e leite condensado e frutas, pudim e/ou outra sobremesas similares.
</t>
  </si>
  <si>
    <t>POR PESSOA</t>
  </si>
  <si>
    <t>4.2</t>
  </si>
  <si>
    <t>Almoço/Jantar em restaurante</t>
  </si>
  <si>
    <t>Fornecimento de serviço de alimentação para almoço e/ou jantar em restaurante.
Composto de no mínimo: 
a) 2 tipos de pratos frios (saladas/cremes/mousses e/ou frutas);
b) 2 tipos de carnes (vermelha, branca e/ou pescado);
c) 1 tipo de massa; 
d) 2 tipos de guarnições;
e) 2 tipos de sobremesas;
f) Bebidas: 02 tipos de sucos naturais, água com e sem gás, 2 tipos de refrigerantes (normal e diet). 
Deverá ser oferecido com serviço à francesa ou à inglesa. O restaurante selecionado pela empresa será aprovado pela CGU.</t>
  </si>
  <si>
    <t>4.3</t>
  </si>
  <si>
    <t>Coquetel</t>
  </si>
  <si>
    <r>
      <t xml:space="preserve">O serviço será do tipo “volante”. O cardápio sugerido compõe-se basicamente de: até quinze tipos de salgados assados, entre eles, canapés, folhados, “voul au vent”, “tarteletes”, além de três tipos de mini empratados e queijos finos variados. As bebidas sugeridas compõem-se basicamente de: água mineral (com e sem gás), refrigerantes (normal e light ou zero), dois tipos de sucos de frutas naturais, até dois tipos de coquetéis decorados (sem álcool). Os alimentos deverão estar frescos e prontos para o consumo. As bebidas deverão estar acondicionadas em jarras e/ou garrafas, se necessário, térmicas, e, quando preciso, refrigeradas suficientemente para seu ideal consumo, sendo então, servidos em seus característicos copos e/ou taças de vidro devidamente higienizadas(os). A equipe de trabalho será ajustada de acordo com o quantitativo de convidados sem perder de vista a qualidade no serviço e considerando a presença mínima de maître; copeiro; auxiliar de cozinha; um garçom para cada grupo de quinze convidados, e quando no cardápio houver alimentos a serem finalizados no local, far-se-á necessária a presença de cozinheiro. Ao final de cada evento, na saída, deverão servir cafés, chás, bombons, trufas de chocolate e Petit four. Os garçons, obrigatoriamente, deverão estar vestidos em traje de gala, usando luvas. 
*Observar em sua composição, os requerimentos necessários para o fornecimento de refeição adequada para pessoas com </t>
    </r>
    <r>
      <rPr>
        <u/>
        <sz val="11"/>
        <color rgb="FF000000"/>
        <rFont val="Aptos Narrow"/>
        <family val="2"/>
        <scheme val="minor"/>
      </rPr>
      <t>Necessidades Alimentares Especiais</t>
    </r>
    <r>
      <rPr>
        <sz val="11"/>
        <color rgb="FF000000"/>
        <rFont val="Aptos Narrow"/>
        <family val="2"/>
        <scheme val="minor"/>
      </rPr>
      <t xml:space="preserve">.
</t>
    </r>
    <r>
      <rPr>
        <b/>
        <sz val="11"/>
        <color rgb="FF000000"/>
        <rFont val="Aptos Narrow"/>
        <family val="2"/>
        <scheme val="minor"/>
      </rPr>
      <t>O serviço deverá ser servido com todos os materiais necessários para o perfeito funcionamento (réchauds, suplas, taças, guardanapos de pano, louças, pratarias, talheres, balde de gelo, xícaras, açúcar, adoçante e demais materiais necessários à prestação dos serviços, bem como o pessoal de apoio para o serviço de buffet (cozinheiras, copeiras, auxiliares de cozinha, garçons, maître e demais profissionais da área) em quantidade suficiente para evitar formação de filas, considerando a quantidade de pessoas.</t>
    </r>
  </si>
  <si>
    <t>AGENCIA NACIONAL DE MINERAÇÃO - DF</t>
  </si>
  <si>
    <t>4.4</t>
  </si>
  <si>
    <t>Brunch</t>
  </si>
  <si>
    <t xml:space="preserve">03 tipos de saladas, 01 tipo de torta ou quiche, 02 tipos de massa, 01 tipo de sanduíche de pão de metro, 04 tipos de frutas frescas fatiadas, 02 tipos de sobremesas, cesto de pães, 02 tipos de pastas, água, sucos naturais de frutas, refrigerantes, café. Incluso todo aparato. 
</t>
  </si>
  <si>
    <t>4.5</t>
  </si>
  <si>
    <t>Cofee Break-Tipo I</t>
  </si>
  <si>
    <t>a) Café, chá, suco de fruta (02 tipos); b) refrigerante -  01 (um) tipo tradicional e 01 (um) tipo diet/light/zero;  c) Pelo menos 6 (seis) tipos dos itens abaixo que seguem como sugestão: Pão de queijo, pão da vovó, pão húngaro, pão de batata com presunto e queijo, rosca calabresa, broa de milho com gergelim, enroladinho de queijo com orégano e tomate, enroladinho de salsicha, enroladinho de queijo e coco, religiosa de frango, mini sonhos, mini croissants de queijo, mini croissants com ervas finas, mini croissants com gergelim e catupiry, mini sanduíche natural, mini bom-bocado, mini pudim, mini pizzas, mini rabanadas, empadinha de frango, pastel de milho de forno, biscoito de queijo palito, biscoitos amanteigados, frios variados fatiados, queijos variados fatiados, rosquinhas de leite condensado, barquetes de legumes, bolos tipo inglês, formigueiro, laranja, chocolate; queijadinha, quibe frito, croquetes de carne, Petit Fours doces e salgados, frutas variadas fatiadas, mini canapé.</t>
  </si>
  <si>
    <t>4.6</t>
  </si>
  <si>
    <t>Cofee Break-Tipo II</t>
  </si>
  <si>
    <t xml:space="preserve">a) Chocolate quente, cappuccino, café, chá, suco de fruta (03 tipos); 
b) refrigerante (02 tipos tradicionais e 02 tipos diet/light/zero), 
c) Pelo menos 10 (dez) tipos dos itens abaixo discriminados: Pão de queijo, pão da vovó, pão húngaro, pão de batata com presunto e queijo, rosca calabresa, broa de milho com gergelim, enroladinho de queijo com orégano e tomate, enroladinho de salsicha, enroladinho queijo e coco, religiosa de frango, mini sonhos, mini croissants de queijo, mini croissants com ervas finas, mini croissants com gergelim e catupiry, mini sanduíche natural, mini bom-bocado, mini pudim, mini pizzas, mini rabanadas, empadinha de frango, pastel milho de forno, biscoito de queijo palito, biscoitos amanteigados, frios variados fatiados, queijos variados fatiados, rosquinhas de leite condensado, barquetes de legumes, bolos tipo inglês, formigueiro, laranja, chocolate; queijadinha, quibe frito, croquetes de carne, Petit Fours doces e salgados, frutas variadas fatiadas, mini canapé. 
</t>
  </si>
  <si>
    <t>4.7</t>
  </si>
  <si>
    <t xml:space="preserve">Petit Four </t>
  </si>
  <si>
    <t xml:space="preserve">Biscoitos finos de polvilho, amanteigados, biscoitos pequenos recheados com geleias, bolos diversos, pão de queijo, entre outros, nos sabores doce e salgado. Bebidas: 02 (dois) tipos de suco de frutas, 02 (dois) tipos de refrigerante e café. 
</t>
  </si>
  <si>
    <t>4.8</t>
  </si>
  <si>
    <t>Água Mineral Sem Gás</t>
  </si>
  <si>
    <t>Garrafa individual de 300 ml.</t>
  </si>
  <si>
    <t>4.9</t>
  </si>
  <si>
    <t xml:space="preserve">Água Mineral – Garrafão de 20L </t>
  </si>
  <si>
    <r>
      <rPr>
        <sz val="11"/>
        <color rgb="FF000000"/>
        <rFont val="Aptos Narrow"/>
        <family val="2"/>
        <scheme val="minor"/>
      </rPr>
      <t>Garrafão de água mineral de 20 litros, incluído copos descartáveis, os quais deverão ser de papel rígido, impermeável, biodegradável, conforme norma ABNT 15448-2, de 200 ml,</t>
    </r>
    <r>
      <rPr>
        <b/>
        <i/>
        <sz val="11"/>
        <color rgb="FF000000"/>
        <rFont val="Aptos Narrow"/>
        <family val="2"/>
        <scheme val="minor"/>
      </rPr>
      <t xml:space="preserve"> com suporte</t>
    </r>
    <r>
      <rPr>
        <sz val="11"/>
        <color rgb="FF000000"/>
        <rFont val="Aptos Narrow"/>
        <family val="2"/>
        <scheme val="minor"/>
      </rPr>
      <t xml:space="preserve">. No preço unitário do garrafão devem estar agregados todos os custos acima descritos. </t>
    </r>
  </si>
  <si>
    <t>MINISTÉRIO DO DESENVOLVIMENTO E ASSISTÊNCIA SOCIAL</t>
  </si>
  <si>
    <t>4.10</t>
  </si>
  <si>
    <t>Garrafa de Café</t>
  </si>
  <si>
    <t>Garrafa térmica com capacidade de 2 litros contendo Café quente. O item deverá contemplar copos térmicos, os quais deverão ser de papel rígido, impermeável, biodegradável, conforme norma ABNT 15448-2, de 120 ml, com colheres descartáveis, açúcar e adoçante em sachês pelo período do evento. No preço unitário da garrafa de café devem estar agregados todos os custos acima descritos e da mão de obra.</t>
  </si>
  <si>
    <t>GARRAFA</t>
  </si>
  <si>
    <t>4.11</t>
  </si>
  <si>
    <t>Garrafa de chá</t>
  </si>
  <si>
    <t>Garrafa térmica de Chá com capacidade de 2 litros com pelo menos dois sabores diferentes por dia. O item deverá acompanhar copos térmicos, os quais deverão ser de papel rígido, impermeável, biodegradável, conforme norma ABNT 15448-2, de 120 ml, com colheres descartáveis açúcar e adoçante em sachês pelo período do evento; No preço unitário da garrafa de café devem estar agregados todos os custos acima descritos e da mão de obra.</t>
  </si>
  <si>
    <t>4.12</t>
  </si>
  <si>
    <t>Kit lanche</t>
  </si>
  <si>
    <t>1 (uma)  fruta (maçã/banana/pera/goiaba/ameixa)
1 (um) suco de frutas em embalagem de  200 ml com canudo de uma das seguintes frutas: uva, maracujá, pêssego, manga ou caju;
1 (um) sanduíche de pão-de-forma, tamanho tradicional, nas seguintes opções: frango e ricota ou uma fatia de presunto e uma fatia de queijo muçarela; 1 (um) guardanapo.</t>
  </si>
  <si>
    <t>4.13</t>
  </si>
  <si>
    <t>Almoço/Jantar (em ambiente hoteleiro)</t>
  </si>
  <si>
    <t xml:space="preserve">a) Entrada: pão sírio ou pãezinhos integrais com pasta de berinjela ou similares; 
b) Salada: vegetais folhosos, vegetais crus e cozidos, frutas da estação – 02 (duas) opções; 
c) Acompanhamentos: arroz branco ou com vegetais (brócolis, cenoura, vagem, etc.), feijão simples (sem farinhas ou carnes tipos charque, calabresa, bacon, etc.). 
d) Pratos principais: 2(duas) opções de carnes e 1 (uma) opção vegetariana; 
e) Massas: 02 (duas) opções, sendo 01 (uma) vegetariana; 
f) Guarnições: batata assada, legumes sauté, legumes cozidos. 
g)  Bebidas: Café, chá, água, suco de fruta, refrigerantes - 01 (um) tipo tradicional e 01 (um) tipo diet/light/zero; 
h) Sobremesas: salada de frutas sem creme de leite e leite condensado, gelatina sem creme de leite e leite condensado e frutas, pudim e/ou outra sobremesas similares. 
</t>
  </si>
  <si>
    <t>4.14</t>
  </si>
  <si>
    <t>Brunch (em ambiente hoteleiro)</t>
  </si>
  <si>
    <t>03 tipos de saladas, 01 tipo de torta ou quiche, 02 tipos de massa, 01 tipo de sanduiche de pão de metro, 04 tipos de frutas frescas fatiadas, 02 tipos de sobremesas, cesto de pães, 02 tipos de pastas, água, sucos naturais de frutas, refrigerantes, café. Incluso todo aparato.</t>
  </si>
  <si>
    <t>4.15</t>
  </si>
  <si>
    <t>Coffee Break (em ambiente hoteleiro)</t>
  </si>
  <si>
    <t xml:space="preserve">a) Café, chá, suco de fruta (02 tipos);
 b) refrigerante -  01 (um) tipo tradicional e 01 (um) tipo diet/light/zero;  
c) Pelo menos 6 (seis) tipos dos itens abaixo que seguem como sugestão: Pão de queijo, pão da vovó, pão húngaro, pão de batata com presunto e queijo, rosca calabresa, broa de milho com gergelim, enroladinho de queijo com orégano e tomate, enroladinho de salsicha, enroladinho de queijo e coco, religiosa de frango, míni sonhos, míni croissants de queijo, míni croissants com ervas finas, míni croissants com gergelim e catupiry, míni sanduíche natural, míni bom-bocado, míni pudim, míni pizzas, míni rabanadas, empadinha de frango, pastel de milho de forno, biscoito de queijo palito, biscoitos amanteigados, frios variados fatiados, queijos variados fatiados, rosquinhas de leite condensado, barquetes de legumes, bolos tipo inglês, formigueiro, laranja, chocolate; queijadinha, quibe frito, croquetes de carne, Petit Fours doces e salgados, frutas variadas fatiadas, míni canapé. 
</t>
  </si>
  <si>
    <t>4.16</t>
  </si>
  <si>
    <t>Petit Four (em ambiente hoteleiro)</t>
  </si>
  <si>
    <t>4.17</t>
  </si>
  <si>
    <t>Água Mineral Sem Gás (em ambiente hoteleiro)</t>
  </si>
  <si>
    <t>4.18</t>
  </si>
  <si>
    <t>Água Mineral – Garrafão de 20L (em ambiente hoteleiro)</t>
  </si>
  <si>
    <r>
      <t>Garrafão de água mineral de 20 litros, incluído copos, os quais deverão ser de papel rígido, impermeável, biodegradável, conforme norma ABNT 15448-2, de 200 ml,</t>
    </r>
    <r>
      <rPr>
        <b/>
        <i/>
        <sz val="11"/>
        <color rgb="FF000000"/>
        <rFont val="Aptos Narrow"/>
        <family val="2"/>
        <scheme val="minor"/>
      </rPr>
      <t xml:space="preserve"> com suporte</t>
    </r>
    <r>
      <rPr>
        <sz val="11"/>
        <color rgb="FF000000"/>
        <rFont val="Aptos Narrow"/>
        <family val="2"/>
        <scheme val="minor"/>
      </rPr>
      <t xml:space="preserve">. No preço unitário do garrafão devem estar agregados todos os custos acima descritos. </t>
    </r>
  </si>
  <si>
    <t>4.19</t>
  </si>
  <si>
    <t>Garrafa de Café (em ambiente hoteleiro)</t>
  </si>
  <si>
    <t>Garrafa térmica com capacidade de 2 litros contendo Café quente. O item deverá contemplar copos térmicos, os quais deverão ser de papel rígido, impermeável, biodegradável, conforme norma ABNT 15448-2, de 120 ml, com colheres descartáveis, açúcar e adoçante em sachês pelo período do evento; No preço unitário da garrafa de café devem estar agregados todos os custos acima descritos  e da mão de obra.</t>
  </si>
  <si>
    <t>4.20</t>
  </si>
  <si>
    <t>Garrafa de chá (em ambiente hoteleiro)</t>
  </si>
  <si>
    <t>Garrafa térmica de Chá, com capacidade de 2 litros com pelo menos dois sabores diferentes por dia. O item deverá acompanhar copos térmicos, os quais deverão ser de papel rígido, impermeável, biodegradável, conforme norma ABNT 15448-2, de 120 ml, com colheres descartáveis açúcar e adoçante em sachês pelo período do evento; No preço unitário da garrafa de café devem estar agregados todos os custos acima descritos  e da mão de obra.</t>
  </si>
  <si>
    <t>ITEM 5 – MATERIAIS</t>
  </si>
  <si>
    <t>5.1</t>
  </si>
  <si>
    <r>
      <t xml:space="preserve">Confecção de Banner para Estrutura em </t>
    </r>
    <r>
      <rPr>
        <i/>
        <sz val="11"/>
        <rFont val="Aptos Narrow"/>
        <family val="2"/>
        <scheme val="minor"/>
      </rPr>
      <t>Box Truss ou Metalon</t>
    </r>
  </si>
  <si>
    <t>Impressão de banners em lona vinílica e impressão digital quatro cores, com ou sem ilhós para fixação em box truss ou metalon, com conteúdo, dimensões (tamanhos) e arte final a ser fornecida pela CONTRATANTE. No preço do metro deve estar inclusa a sobra para envelopamento.</t>
  </si>
  <si>
    <t>M²</t>
  </si>
  <si>
    <t>AGÊNCIA NACIONAL DE MINERAÇÃO - DF</t>
  </si>
  <si>
    <t>BANCO CENTRAL</t>
  </si>
  <si>
    <t>5.2</t>
  </si>
  <si>
    <r>
      <t xml:space="preserve">Confecção de </t>
    </r>
    <r>
      <rPr>
        <i/>
        <sz val="11"/>
        <rFont val="Aptos Narrow"/>
        <family val="2"/>
        <scheme val="minor"/>
      </rPr>
      <t>banner A0</t>
    </r>
  </si>
  <si>
    <t>Impressão de banner tamanho A0 (1189 mm x 841 mm) em lona vinílica e impressão digital quatro cores, com túnel superior e inferior, bastões, ponteiras e corda, com conteúdo e arte final a ser fornecida pela CONTRATANTE.</t>
  </si>
  <si>
    <t xml:space="preserve">UNIDADE </t>
  </si>
  <si>
    <t>CONSELHO REGIONAL DE MEDICINA VETERINÁRIA/PR</t>
  </si>
  <si>
    <t>5.3</t>
  </si>
  <si>
    <t>Banner</t>
  </si>
  <si>
    <t>Impressão de banner em lona vinílica e impressão digital quatro cores, com túnel superior e inferior, bastões, ponteiras e corda, com conteúdo e arte final a ser fornecida pela CONTRATANTE.</t>
  </si>
  <si>
    <t>5.4</t>
  </si>
  <si>
    <t xml:space="preserve">Bloco de Anotações  - Preto e Branco                                          </t>
  </si>
  <si>
    <t xml:space="preserve">Impressão de blocos de anotações formato A5, composto de vinte folhas de papel sulfite 75g/m², com identidade visual impressa em monocromia 1/0 em todas as folhas e miolo sem pauta, colado na parte superior. Com conteúdo e arte final a ser fornecida pela CONTRATADA. </t>
  </si>
  <si>
    <t>INSTITUTO CHICO MENDES</t>
  </si>
  <si>
    <t>5.5</t>
  </si>
  <si>
    <t xml:space="preserve">Bloco de Anotações  - Colorido                                             </t>
  </si>
  <si>
    <t xml:space="preserve">Impressão de blocos de anotações formato A5, composto de vinte folhas de papel sulfite 75g/m², com identidade visual impressa em policromia 4/0 em todas as folhas e miolo sem pauta, colado na parte superior. Com conteúdo e arte final a ser fornecida pela CONTRATANTE. </t>
  </si>
  <si>
    <t>5.6</t>
  </si>
  <si>
    <t>Canetas Esferográficas Metálicas</t>
  </si>
  <si>
    <t>Caneta personalizada, de metal, nas cores azul ou preta, com a identidade visual do evento, em monocromia, com conteúdo e arte final a ser fornecida pela CONTRANTE.</t>
  </si>
  <si>
    <t>EMPRESA BRASIL DE COMUNIÇÃO</t>
  </si>
  <si>
    <t>5.7</t>
  </si>
  <si>
    <t xml:space="preserve">Caneta Esferográfica                                            </t>
  </si>
  <si>
    <t>Caneta esferográfica comum, em material plástico transparente, de tinta azul ou preta.</t>
  </si>
  <si>
    <t>5.8</t>
  </si>
  <si>
    <t xml:space="preserve">Canetas Esferográficas de Papel Reciclado, com Logomarca </t>
  </si>
  <si>
    <t xml:space="preserve">Caneta esferográfica ecológica personalizada em serigrafia, com acionamento por sistema de molas, com corpo de papel reciclável e extremidades (clipe e ponteira) em plástico reciclado, com identidade visual do evento, impressão em policromia, conforme conteúdo e arte final a ser fornecida pela CONTRATANTE. </t>
  </si>
  <si>
    <t>5.9</t>
  </si>
  <si>
    <t>Pasta - Couchê</t>
  </si>
  <si>
    <t>Pasta Couchê lisa, plastificada, 240gm/2, 235 x 320 mm, fechada, 470 x 320, aberta, dois bolsos internos com logomarca.</t>
  </si>
  <si>
    <t>5.10</t>
  </si>
  <si>
    <t>Pasta  Couro sintético</t>
  </si>
  <si>
    <t>Pasta envelope em couro sintético, impressão em baixo relevo, com identidade visual a ser definida pela CONTRATANTE, medindo 35cm x 25 cm, com uma divisória interna e porta caneta, forro interno em tecido, na cor preta, com zíper.</t>
  </si>
  <si>
    <t>DEFENSORIA PÁUBLICA DA UNIÃO</t>
  </si>
  <si>
    <t>AGÊNCIA NACIONAL DE PETÓLEO</t>
  </si>
  <si>
    <t>5.11</t>
  </si>
  <si>
    <t xml:space="preserve">Certificado </t>
  </si>
  <si>
    <t>Impressão em papel sustentável off set 180g, formato 21 x 29,7cm, 4/0 cores. Quando demandado pela CONTRATADA, o certificado deverá ser impresso com o nome do participante.</t>
  </si>
  <si>
    <t>5.12</t>
  </si>
  <si>
    <t>Crachá em papel</t>
  </si>
  <si>
    <t>Crachá em formato A6 – 10,5cm x 14,8cm, papel couchê fosco 180g/m², impressão 4/0 cores, sustentado por cordão, para identificação dos participantes do evento, conforme conteúdo e arte final a ser fornecida pela Assessoria de Comunicação Social – ASCOM da Controladoria-Geral da União.</t>
  </si>
  <si>
    <t>5.13</t>
  </si>
  <si>
    <t>Crachá em PVC flexível</t>
  </si>
  <si>
    <t>Deverão ser produzidos em material PVC flexível e sem limites de cores na impressão e espessura, em tamanho variados até 14cm de altura x 12cm de largura. Deverão estar acompanhados de cordão com presilha ou garra jacaré.</t>
  </si>
  <si>
    <t>5.14</t>
  </si>
  <si>
    <t>Folder</t>
  </si>
  <si>
    <t>Confecção de folders com as seguintes medidas: 9,9cm x 21cm (fechado) e 29,7cm x 21cm (aberto), lâmina em 4/4 cores, em papel couchê fosco 170g, acabamento em duas dobras paralelas, refilado.  Conforme formato, conteúdo e arte final a ser fornecida pela Assessoria de Comunicação Social – ASCOM da Controladoria-Geral da União.</t>
  </si>
  <si>
    <t>5.15</t>
  </si>
  <si>
    <t>Kit Escritório</t>
  </si>
  <si>
    <t>Contendo no mínimo: Cola, fita adesiva, 10 canetas, régua, 5 lápis, borracha, caneta marca texto, extrator de grampo, grampo para grampeador, 2 caixas de clipes de tamanhos variados, grampeador, bloco pequeno de folhas adesivas, 04 pincéis atômicos, cores variadas, 02 tesouras, 05 fitas crepe, corretivo, 20 envelopes tamanho ofício, estilete, 100 folhas de papel A4.</t>
  </si>
  <si>
    <t>5.16</t>
  </si>
  <si>
    <t>Pasta - Bolsa ecológica</t>
  </si>
  <si>
    <t>Sacolas ecológicas “ecobag”, em lona crua 100% algodão, gramatura 390g/m; 13 fios de undume por cm; 11,5 fios de trama por cm;22 Kjf/cm de tensão de ruptura; medidas 45cm/largura x 45cm/altura x 20cm/lombadas laterais e fundo, duas alças de ombro em fita 100% algodão de 40mm e 1,10 de comprimento reguláveis; com fechamento e botão, costurados nas extremidades superiores; impressão policromia numa face.</t>
  </si>
  <si>
    <t>ITEM 6 – MONTAGENS E MOBILIÁRIOS</t>
  </si>
  <si>
    <t>6.1</t>
  </si>
  <si>
    <t>Grade de contenção</t>
  </si>
  <si>
    <t>Gradil metálico para isolamento, galvanizado, medida e 2,00 X 1,20 cm, devidamente instalado.</t>
  </si>
  <si>
    <t xml:space="preserve">UNIDADE/DIÁRIA </t>
  </si>
  <si>
    <t>EMPRESA BRASILEIRA DE COMUNIÇÃO</t>
  </si>
  <si>
    <t>6.2</t>
  </si>
  <si>
    <t>Balcão de Recepção e credenciamento</t>
  </si>
  <si>
    <t>Balcão de recepção e credenciamento -
com apróximadamente 2,00m (comprimento) x 0,50m
(profundidade) x 1,00 m (altura) com
banquetas.</t>
  </si>
  <si>
    <t>UNIDADE/DIÁRIA</t>
  </si>
  <si>
    <t>6.3</t>
  </si>
  <si>
    <t>Estande</t>
  </si>
  <si>
    <t>Painel de TS dupla face 3,30A, carpete na cor preto de 4mm fixado no piso com fita banana/dupla face, paredes divisórias em material tipo octanorm, laminados TS na cor branca, iluminação tipo spot, tomadas de 03(três) pinos, arandela a cada 3cm, testeira 50X1 em policarbonato, com identificação, nome do expositor em caixa alta. O estande especial terá desenvolvimento de projeto, com planta baixa, layout, criação, montagem, instalação e desmontagem conforme orientações específicas e técnicas de tal forma que atenda as necessidades do evento, objetivo, público alvo e outras demandas, com alta qualidade e tecnologia, montada.</t>
  </si>
  <si>
    <t>M2/DIÁRIA</t>
  </si>
  <si>
    <t>6.4</t>
  </si>
  <si>
    <t xml:space="preserve">Mesa redonda com toalhas </t>
  </si>
  <si>
    <t>Mesa redonda para até 8 pessoas com toalhas brancas ou pretas.</t>
  </si>
  <si>
    <t>6.5</t>
  </si>
  <si>
    <t>Pranchão com toalha</t>
  </si>
  <si>
    <t>Montada com material tipo pranchão em formato padronizado com toalha em tecido para mesa, com medida adequada que comporte, no mínimo, 3 pessoas confortavelmente, montado.</t>
  </si>
  <si>
    <t>6.6</t>
  </si>
  <si>
    <t>Cadeira fixa sem braço estofada</t>
  </si>
  <si>
    <t>Cadeira fixa, sem braço, estrutura metálica, assento e encosto estofados.</t>
  </si>
  <si>
    <t>6.7</t>
  </si>
  <si>
    <t>Cadeira fixa com braço estofada</t>
  </si>
  <si>
    <t>Cadeira fixa, com braço, estrutura metálica, assento e encosto estofados.</t>
  </si>
  <si>
    <t>SENAC-DF</t>
  </si>
  <si>
    <t>6.8</t>
  </si>
  <si>
    <t>Cadeira giratória com braço estofada</t>
  </si>
  <si>
    <t>Cadeira giratória, com braço, estrutura metálica, assento e encosto estofados.</t>
  </si>
  <si>
    <t>6.9</t>
  </si>
  <si>
    <t xml:space="preserve">Toalha de mesa </t>
  </si>
  <si>
    <t>Toalha longa para mesa retangular ou redonda nas cores preta ou branca, conforme solicitado pelo CONTRATANTE. Devem estar em boas condições, sem manchas, com bainha, lavada e passada.</t>
  </si>
  <si>
    <t>6.10</t>
  </si>
  <si>
    <t>Arranjo de Flores - Tipo I</t>
  </si>
  <si>
    <t>Arranjo com flores nobres ou do campo, naturais, da estação, em tamanho e altura compatível com a mesa.</t>
  </si>
  <si>
    <t>metro linear</t>
  </si>
  <si>
    <t>6.11</t>
  </si>
  <si>
    <t>Arranjo de Flores - Tipo II</t>
  </si>
  <si>
    <t>Flores/plantas para decoração de espaço ou buffet com cachepô, com ou sem tripé, dependendo da necessidade do evento.</t>
  </si>
  <si>
    <t>6.12</t>
  </si>
  <si>
    <t>Flip-Chart</t>
  </si>
  <si>
    <t>Cavalete para fixação de bloco flip-chart e bloco com, no mínimo, 50 folhas, medindo aproximadamente 60x90 cm, incluindo 2 pínceis atômicos de boa qualidade em cores diferentes.</t>
  </si>
  <si>
    <t>6.13</t>
  </si>
  <si>
    <r>
      <t xml:space="preserve">Suporte para </t>
    </r>
    <r>
      <rPr>
        <i/>
        <sz val="11"/>
        <color rgb="FF000000"/>
        <rFont val="Aptos Narrow"/>
        <family val="2"/>
        <scheme val="minor"/>
      </rPr>
      <t>Banner</t>
    </r>
  </si>
  <si>
    <t>Suporte para sustentação dos banners.</t>
  </si>
  <si>
    <t>6.14</t>
  </si>
  <si>
    <r>
      <t>Box truss</t>
    </r>
    <r>
      <rPr>
        <sz val="11"/>
        <color rgb="FF000000"/>
        <rFont val="Aptos Narrow"/>
        <family val="2"/>
        <scheme val="minor"/>
      </rPr>
      <t xml:space="preserve"> </t>
    </r>
  </si>
  <si>
    <r>
      <t xml:space="preserve">Estrutura treliçada, confeccionada em alumínio, leve e de alta resistência, com base para sustenção, devidamente instalado. </t>
    </r>
    <r>
      <rPr>
        <b/>
        <sz val="11"/>
        <color rgb="FF000000"/>
        <rFont val="Aptos Narrow"/>
        <family val="2"/>
        <scheme val="minor"/>
      </rPr>
      <t>No preço do metro deve estar incluso a sobra para os cantos.</t>
    </r>
  </si>
  <si>
    <t>metro linear/Dia</t>
  </si>
  <si>
    <t>6.15</t>
  </si>
  <si>
    <r>
      <t xml:space="preserve"> Metalon </t>
    </r>
    <r>
      <rPr>
        <sz val="11"/>
        <rFont val="Aptos Narrow"/>
        <family val="2"/>
        <scheme val="minor"/>
      </rPr>
      <t>com instalação de lona</t>
    </r>
  </si>
  <si>
    <r>
      <rPr>
        <sz val="11"/>
        <color rgb="FF000000"/>
        <rFont val="Aptos Narrow"/>
        <family val="2"/>
        <scheme val="minor"/>
      </rPr>
      <t xml:space="preserve">Estrutura de ferro soldado para uso diversos, com base para sustenção, devidamente instalado. </t>
    </r>
    <r>
      <rPr>
        <b/>
        <sz val="11"/>
        <color rgb="FF000000"/>
        <rFont val="Aptos Narrow"/>
        <family val="2"/>
        <scheme val="minor"/>
      </rPr>
      <t>No preço do metro deve estar incluso a sobra para os cantos</t>
    </r>
    <r>
      <rPr>
        <sz val="11"/>
        <color rgb="FF000000"/>
        <rFont val="Aptos Narrow"/>
        <family val="2"/>
        <scheme val="minor"/>
      </rPr>
      <t>.</t>
    </r>
  </si>
  <si>
    <t>6.16</t>
  </si>
  <si>
    <t xml:space="preserve">Unifilas </t>
  </si>
  <si>
    <t>Organizadores de filas (pedestal de isolamento), cromado, com fita retrátil, com 2m de comprimento cada módulo.</t>
  </si>
  <si>
    <t>ÂGÊNCIA NACIONAL DE SAÚDE</t>
  </si>
  <si>
    <t>6.17</t>
  </si>
  <si>
    <t>Bandeira/Mastro - Tipo I</t>
  </si>
  <si>
    <t>Países/ Estados/ Municípios tamanho 3 panos, mastro com suporte e ponteira, ou panóplia, com mastros e ponteiras, devidamente passadas, pronta para o uso.</t>
  </si>
  <si>
    <t>6.18</t>
  </si>
  <si>
    <t>Bandeira/Mastro - Tipo II</t>
  </si>
  <si>
    <t>Bandeira de mesa de Países/ Estados. Medindo 16 x 11 cm. suporte e mastro em madeira envernizada.</t>
  </si>
  <si>
    <t>6.19</t>
  </si>
  <si>
    <t>Púlpito</t>
  </si>
  <si>
    <t>Púlpito em madeira ou acrílico com suporte para microfone e para água.</t>
  </si>
  <si>
    <t>6.20</t>
  </si>
  <si>
    <t>Bebedouro elétrico de chão</t>
  </si>
  <si>
    <t>Bebedouro para garrafão de 20 litros, de chão, que produza no mínimo 1,9 litros de água gelada por hora. Gabinete e torneiras confeccionados em plástico de alta resistência, com sistema de refrigeração através de compressor.</t>
  </si>
  <si>
    <t>6.21</t>
  </si>
  <si>
    <t>Tablado de madeira ou praticável</t>
  </si>
  <si>
    <t>Em madeira elevado entre 20cm e 50cm, estruturado, nivelado, com rampa e corrimão, conforme Normas NBR 9050 de acessibilidade, devidamente montado.</t>
  </si>
  <si>
    <t>M²/Dia</t>
  </si>
  <si>
    <t>IPHAN</t>
  </si>
  <si>
    <t>6.22</t>
  </si>
  <si>
    <t>Mesa de centro</t>
  </si>
  <si>
    <t>Mesas de centro medindo 50x50cm, com tampo de vidro.</t>
  </si>
  <si>
    <t>6.23</t>
  </si>
  <si>
    <t xml:space="preserve">Cadeira de rodas </t>
  </si>
  <si>
    <t>Cadeira especial para pessoas com deficiência e outras patologias. Deverá oferecer conforto ao usuário com largura mínima de 64cm e capacidade para até 120 kg, apoio para os pés, estruturas reforçadas e freio nas rodas traseiras.</t>
  </si>
  <si>
    <t>6.24</t>
  </si>
  <si>
    <t xml:space="preserve">Lixeira para área externa </t>
  </si>
  <si>
    <t>Lixeiras com cinzeiros - papeleiro/cinzeiro aço inox.</t>
  </si>
  <si>
    <t>6.25</t>
  </si>
  <si>
    <t>Lixeira Seletiva</t>
  </si>
  <si>
    <t>Para coleta seletiva do lixo (metal, papel, plástico, orgânico e vidro). Tamanho de 100l.</t>
  </si>
  <si>
    <t>6.26</t>
  </si>
  <si>
    <t>Poltrona</t>
  </si>
  <si>
    <t>Poltrona tipo talk show, nova, em couro sintético ou ecológico, cor a ser definida. O material deve ser entregue, montado, limpo no local.</t>
  </si>
  <si>
    <t>6.27</t>
  </si>
  <si>
    <t>Tapete/carpete</t>
  </si>
  <si>
    <t>O tapete ou carpete pode ser de fibra natural ou sintética com até 70mm de espessura. Diversas cores. Deverão ter base antiderrapante e ser fixados com fita dupla face. Devem ser higienizados para evitar alergias. O material deve ser entregue montado, limpo no local e recolhido, conforme programação do evento.</t>
  </si>
  <si>
    <t>SENAC</t>
  </si>
  <si>
    <t>6.28</t>
  </si>
  <si>
    <t>Puff</t>
  </si>
  <si>
    <t>Comum em courino, quadrado ou redondo, cor a definir.</t>
  </si>
  <si>
    <t>6.29</t>
  </si>
  <si>
    <t>Malha tencionada</t>
  </si>
  <si>
    <t>Malha tencionada, cores conforme necessidade da CONTRATANTE.</t>
  </si>
  <si>
    <t>metro</t>
  </si>
  <si>
    <t>6.30</t>
  </si>
  <si>
    <t>Tenda Fechada - 10X10 -Pé direito 2,50m</t>
  </si>
  <si>
    <t>Ser moduláveis com vãos livres e lonas impermeáveis, antichama e blackout, com estrutura em perfil de alumínio, montada.</t>
  </si>
  <si>
    <t>EMPRESA BRASIL DE COMUNICAÇÃO</t>
  </si>
  <si>
    <t>6.31</t>
  </si>
  <si>
    <t>Toten de Recarga</t>
  </si>
  <si>
    <r>
      <t xml:space="preserve">Totem alimentador de energia para computadores, celulares e tablets com </t>
    </r>
    <r>
      <rPr>
        <i/>
        <sz val="11"/>
        <color theme="1"/>
        <rFont val="Aptos Narrow"/>
        <family val="2"/>
        <scheme val="minor"/>
      </rPr>
      <t>10 tomadas cada</t>
    </r>
    <r>
      <rPr>
        <sz val="11"/>
        <color theme="1"/>
        <rFont val="Aptos Narrow"/>
        <family val="2"/>
        <scheme val="minor"/>
      </rPr>
      <t>.  Material tipo octanorme, laminados TS na cor branca, iluminação tipo spot, tomadas de 03 (três) pinos, testeira adesivada com identidade visual. Cabeamento necessário para instalação no local, instalado.</t>
    </r>
  </si>
  <si>
    <t>6.32</t>
  </si>
  <si>
    <t xml:space="preserve">Extensão elétrica ou régua elétrica </t>
  </si>
  <si>
    <t>Extensão elétrica ou régua elétrica de 5 (cinco) metros com, no mínimo, 5 entradas/tomadas, devidamente instaladas no local do evento.</t>
  </si>
  <si>
    <t>6.33</t>
  </si>
  <si>
    <t>Gerador de Energia</t>
  </si>
  <si>
    <t>Locação, montagem, instalação e retirada de conjunto de grupo gerador super silenciado, motor de 180 kva, 60 hz automático, microprocessado e quadro de transferência, 75 db a 1,5 metro, com cercamento ou gradil, para funcionamento em regime "contínuo" para atender o evento por 12 horas em funcionamento e documentação de conformidades emitida pelo engenheiro responsável pelo equipamento.</t>
  </si>
  <si>
    <t>6.34</t>
  </si>
  <si>
    <t>Prisma</t>
  </si>
  <si>
    <t>Prisma de mesa de acrílico, medindo 30 cm de comprimento, 10 cm de altura e 2mm de espessura.</t>
  </si>
  <si>
    <t xml:space="preserve">ITEM 7 – SERVIÇOS TÉCNICOS E EQUIPAMENTOS </t>
  </si>
  <si>
    <t>7.1</t>
  </si>
  <si>
    <t>Serviço de Tradução de Textos</t>
  </si>
  <si>
    <t>Serviço especializado em tradução de textos nos idiomas: inglês, espanhol, francês e italiano para português. Exigências: O profissional deverá receber o texto por e-mail; Entrega do serviço, em no máximo, 7 dias; Assinar termo de confidencialidade, sujeito a penalidade em caso de descumprimento.</t>
  </si>
  <si>
    <t xml:space="preserve"> LAUDA</t>
  </si>
  <si>
    <t>7.2</t>
  </si>
  <si>
    <t>Serviço de Estenotipia computadorizada</t>
  </si>
  <si>
    <t>Serviços de Legenda em Tempo Real, na língua portuguesa, por meio de Estenotipia Computadorizada. Recurso utilizado para surdos oralizados que não se comunicam por LIBRAS.</t>
  </si>
  <si>
    <t>TRIBUNAL SUPERIOR DO TRABALHO</t>
  </si>
  <si>
    <t>TRE-PI</t>
  </si>
  <si>
    <t>7.3*</t>
  </si>
  <si>
    <t>Cabine para Tradução Simultânea com Isolamento Acústico Equipada</t>
  </si>
  <si>
    <t>Cabine para tradução simultânea com isolamento acústico, contendo todos os equipamentos, cabos, periféricos e operador para o perfeito funcionamento, assim como: Central de intérpretes; Emissor/Transmissor Infravermelho/VHF para sistema de tradução simultânea; e Modulador para sistema de tradução simultânea.
Recursos Humanos: 01 Operador/técnico de equipamentos.</t>
  </si>
  <si>
    <t>MINISTÉRIO DA GESTÃO E INOVAÇÃO - MGI</t>
  </si>
  <si>
    <t>7.4</t>
  </si>
  <si>
    <t xml:space="preserve">Fones Receptores Infravermelho/VHF para Sistema de Tradução Simultânea. </t>
  </si>
  <si>
    <t>Receptor com 6 canais individuais e fones de ouvido, para o auxílio no serviço de tradução simultânea. Incluso Recepcionistas na quantidade ideal para entrega dos Fones.</t>
  </si>
  <si>
    <t>SENADO FEDERAL</t>
  </si>
  <si>
    <t>7.5</t>
  </si>
  <si>
    <t xml:space="preserve">Serviço de Filmagem e Transmissão (Streaming) </t>
  </si>
  <si>
    <r>
      <rPr>
        <sz val="11"/>
        <color rgb="FF000000"/>
        <rFont val="Calibri"/>
        <family val="2"/>
      </rPr>
      <t xml:space="preserve">O serviço de filmagem digital, com edição em tempo real, deverá possuir os seguintes requisitos mínimos:
a) 3 (três) câmeras digitais de alta resolução,  com possibilidade de serviço móvel para entrevistas de participantes, no mínimo 1080p e 24fps  em formato HDV ou equivalente, com disponibilidade de transmissão ao vivo, para telões e web;
b) 1 (uma) mesa de corte (switcher) e 2 computadores com disponibilidade de transmissão ao vivo, para telões e web ou equipamentos compatíveis;
c) Sincronizador de áudio e vídeo;
d) Iluminação em potência adequada ao ambiente. O material bruto filmado deverá ser enviado em link para download (com prazo não inferior a 90 dias). </t>
    </r>
    <r>
      <rPr>
        <b/>
        <sz val="11"/>
        <color rgb="FF000000"/>
        <rFont val="Calibri"/>
        <family val="2"/>
      </rPr>
      <t>Recursos Humano</t>
    </r>
    <r>
      <rPr>
        <sz val="11"/>
        <color rgb="FF000000"/>
        <rFont val="Calibri"/>
        <family val="2"/>
      </rPr>
      <t>s: 02 Cinegrafistas, 01 Operador de Switcher, 02 operadores dos refletores de iluminação e 02 assistentes de câmeras e luzes.</t>
    </r>
  </si>
  <si>
    <t>7.6</t>
  </si>
  <si>
    <t>Serviço de Gravação de Áudio</t>
  </si>
  <si>
    <t>O equipamento utilizado na gravação de som deverá possuir recursos para apresentar o produto com qualidade digital  O serviço inclui recursos humanos capacitados e materiais suficientes para a perfeita execução do serviço.</t>
  </si>
  <si>
    <t>7.7</t>
  </si>
  <si>
    <t>Edição de Imagem</t>
  </si>
  <si>
    <t>Entrega do serviço produzido e editado, por meio de mídia física ou link para download, a critério da CONTRATANTE, com finalização computadorizada, produção de vinheta, elaboração de trilha sonora, legendas de identificação dos participantes, abertura e créditos finais.</t>
  </si>
  <si>
    <t>7.8</t>
  </si>
  <si>
    <t>Projetor multimídia – Tipo I</t>
  </si>
  <si>
    <t>Sistema de projeção LCD resolução Nativa WXGA (1024 x 1728), resolução suportada XGA (1600 x 1200) - 5.000 Ansi Lúmens, com todos os cabos necessários e apresentador multimídia (incluso passador de slides), devidamente instalado e testado.</t>
  </si>
  <si>
    <t>7.9</t>
  </si>
  <si>
    <t>Projetor Multimídia - Tipo II</t>
  </si>
  <si>
    <t>Sistema de projeção LCD resolução Nativa WXGA (1024 x 1728), resolução suportada XGA (1600 x 1200) - 10.000 Ansi Lúmens, com todos os cabos necessários e apresentador multimídia (incluso passador de slides), devidamente instalado e testado.</t>
  </si>
  <si>
    <t>7.10</t>
  </si>
  <si>
    <t>Serviço de sonorização completa - Tipo I</t>
  </si>
  <si>
    <t xml:space="preserve">Serviço de sonorização e Gravação de Áudio (gravador digital, tratamento de áudio e suporte para transmissão e gravação em plataformas de vídeo conferência) para atender até 150 pessoas. Serviço de sonorização com equipamentos em quantidade e especificação suficiente para a projeção de som no ambiente físico de forma cristalina, ininterrupta e sem microfonia e com potência/volume adequados às necessidades do evento, contendo basicamente de mesa de som, caixas acústicas, notebook c/ drive de DVD, cabeamento e acessórios necessários ao pleno funcionamento,  incluindo 01 operador e 02 microfones sem fio. Os equipamentos deverão estar devidamente instalados e testados.. </t>
  </si>
  <si>
    <t>7.11</t>
  </si>
  <si>
    <t>Serviço de sonorização completa - Tipo II</t>
  </si>
  <si>
    <t>Serviço de sonorização e Gravação de Áudio (gravador digital, tratamento de áudio e suporte para transmissão e gravação em plataformas de vídeo conferência) para atender de 151 a 300 pessoas. Serviço de sonorização com equipamentos em quantidade e especificação suficiente para a projeção de som no ambiente físico de forma cristalina, ininterrupta e sem microfonia e com potência/volume adequados às necessidades do evento, contendo basicamente de mesa de som, caixas acústicas, notebook c/ drive de DVD, cabeamento e acessórios necessários ao pleno funcionamento,  incluindo 01 operador e 02 microfones sem fio. Os equipamentos deverão estar devidamente instalados e testados.</t>
  </si>
  <si>
    <t>7.12</t>
  </si>
  <si>
    <t>Serviço de sonorização completa - Tipo III</t>
  </si>
  <si>
    <t>Serviço de sonorização e Gravação de Áudio (gravador digital, tratamento de áudio e suporte para transmissão e gravação em plataformas de vídeo conferência) para atender  de 301 a 700 pessoas. Serviço de sonorização com equipamentos em quantidade e especificação suficiente para a projeção de som no ambiente físico de forma cristalina, ininterrupta e sem microfonia e com potência/volume adequados às necessidades do evento, contendo basicamente de mesa de som, caixas acústicas, notebook c/ drive de DVD, cabeamento e acessórios necessários ao pleno funcionamento,  incluindo 01 operador e 02 microfones sem fio. Os equipamentos deverão estar devidamente instalados e testados.</t>
  </si>
  <si>
    <t>7.13</t>
  </si>
  <si>
    <t>Microfone - Tipo I</t>
  </si>
  <si>
    <t>Microfone tipo gooseneck ou similar, com base de mesa, devidamente instalado e testado.</t>
  </si>
  <si>
    <t>7.14</t>
  </si>
  <si>
    <t>Microfone - Tipo II</t>
  </si>
  <si>
    <t>Microfone sem fio, dinâmico, faixa de frequência UHF, devidamente instalado e testado.</t>
  </si>
  <si>
    <t>7.15</t>
  </si>
  <si>
    <t>Microfone - Tipo III</t>
  </si>
  <si>
    <t>Microfone de lapela ou headset - UHF Profissional, com bateria 9V, devidamente instalado e testado.</t>
  </si>
  <si>
    <t>7.16</t>
  </si>
  <si>
    <t>Tela de Projeção - Tipo I</t>
  </si>
  <si>
    <t>1,20 x 1,80, retrátil, altura variável, fundo com napa preta e superfície de projeção BRANCA, e fornecida com tripé em aço, devidamente instalada.</t>
  </si>
  <si>
    <t>7.17</t>
  </si>
  <si>
    <t>Tela para Projeção - Tipo II</t>
  </si>
  <si>
    <t>2,00x2,00, retrátil, altura variável, fundo com napa preta e superfície de projeção BRANCA, e fornecida com tripé em aço, devidamente instalada.</t>
  </si>
  <si>
    <t>7.18</t>
  </si>
  <si>
    <t>Painel de Led de alta definição</t>
  </si>
  <si>
    <t>Painel de Led em alta definição, P2. 9mm ou P3.9mm, conforme a necessidade de cada evento. Gabinete: 50cm x 50cm. Definição do gabinete: P3.9mm c 128 x 128 pixels ou P2.9mm com 168 x 168 pixels. Alta capacidade de atualização e de resolução, cabo de alimentação e de processamento ligados fora do gabinete, eliminando a necessidade de abri-lo, reduzindo o tempo de instalação e de desmontagem. Gabinete feito de alumínio e estético, processador de vídeo, compatível com várias fontes de sinal de entrada, como AV. Video S, VGA, DVI, YPbPr, HDMI, SDI, etc. A contratação do item deve incluir: estrutura para fixação e/ou sustentação do painel e todo cabeamento necessário, bem como a mão de obra necessária à instalação, operação através do software Resolume (ou similar), manutenção e acompanhamento durante o evento. Gerenciamento de mídia, convergência digital e direção técnica. Servidor de Mídia para gerenciamento de painel de LED, adequado ao tamanho do led. Mesa de corte Blackmagic pro. Técnicos Composição de mosaico de background. Servidor Encoder.</t>
  </si>
  <si>
    <t>7.19</t>
  </si>
  <si>
    <t>Rádio Comunicador</t>
  </si>
  <si>
    <t>Rádio comunicador tipo walkie talkie, com sistema de mãos livres e com pilhas novas, para utilização durante o período de realização do evento. Digital leve e discreto, preto, com fone de ouvido e PTT de lapela, sem torres de serviços ou cobranças por tempo de chamada ou SMS, que permita fazer chamadas em grupo, bem como, chamadas para parte do grupo (subgrupo), ou ainda, chamadas individuais, para o caso de comunicação reservada. O modelo deve seguir os seguintes critérios: Possuir bateria de Li-Ion com duração média superior a 10 horas, em ciclo de trabalho contínuo; Possuir receptor de áudio com alta sensibilidade (considerando que estando próximo a uma autoridade, em local fechado como um elevador, plenário, sala de reuniões, salão nobre etc., o utilizador não pode aumentar o tom de voz para se fazer ouvir quando da comunicação de uma mensagem); Função modo silencioso, com alerta vibratório; Transmissor com frequência de 900 MHz e esquema FHSS.; Modo viva-voz; Acompanha acessórios de clipe de cinto; fone de ouvido e carregador de bateria. Diária: 8 horas.</t>
  </si>
  <si>
    <t>7.20</t>
  </si>
  <si>
    <t>Notebook</t>
  </si>
  <si>
    <t>Especificações mínimas: Processador com oito núcleos e frequência de no mínimo 3 GHz; Memória cache mínima de 4MB;  Memória RAM mínima de 8 GB; HD de no mínimo 256 GB SSD; Placa de vídeo de no mínimo 1gb de memória e 128 bits; Interface de som estéreo de 24 bits, com conectores line-in, mic-in e line-out; Rede 100/1000 Mbps; 4 conexões USB 2.0; 1 conexão USB 3.0; Wireless; Teclado padrão ABNT 2; Monitor mínimo de 14”; Mouse óptico; Sistema operacional Microsoft Windows 8.1 Professional, com Service Pack mais recente instalado; Pacote Microsoft Office 2021 Professional com Service Pack mais recente instalado; Antivírus Symantec, Kaspersky ou McAfee ou de qualidade e desempenho equivalente ou superior; Adobe Reader na versão mais atualizada. Adobe Flash Player na versão mais atualizada. PDF Creator mais atualizado. Será necessário acompanhar cada notebook 01 kit de segurança com trava antifurto.
Todas as licenças e manuais deverão estar presente durante todo o período do evento para conferência. Sob demanda, poderão ser instalados, ainda, Skype, NetMeeting, com desejável configuração para videoconferências de multiponto em IP, Google Drive, Windows Media Player com pacote de codecs que permitam o máximo de compatibilidade com os diferentes codecs que possam surgir durante o evento, Microsoft ActiveSync e Palm HotSync para a sincronização de informações em PDAs, WinZip licenciado, WinRar licenciado.  Deverá ter sistema de acessibilidade DOSVOX para deficientes visuais, quando necessário, devidamente instalado e testado.</t>
  </si>
  <si>
    <t>7.21</t>
  </si>
  <si>
    <t>Impressora à Laser Colorida</t>
  </si>
  <si>
    <t>Tecnologia à laser, colorida, resolução em preto de 1200 x 1200 pontos por polegadas (dpi), velocidade de impressão mínima de 30 páginas por minuto nos formatos de carta, A4, ofício I e II, em papel comum, jato de tinta, fotográfico, banner, cartões, envelopes, etiquetas. Incluído: cabos e demais acessórios que assegurem o pleno funcionamento da máquina; suprimentos originais com 2 (duas) resmas, carga suficiente para no mínimo, mil impressões; com acesso à wi-Fi.</t>
  </si>
  <si>
    <t>7.22</t>
  </si>
  <si>
    <t>UTI Móvel</t>
  </si>
  <si>
    <t>UTI Móvel com documentação em dia, de plantão no local de realização da atividade com MOTORISTA, médico, enfermeiro e todos os recursos necessários para os primeiros socorros, tais como medicamentos, materiais descartáveis e equipamentos para atender emergências.</t>
  </si>
  <si>
    <t>7.23</t>
  </si>
  <si>
    <t>Sistema de Credenciamento</t>
  </si>
  <si>
    <t>Sistema/Software de credenciamento para cadastro de participantes, em plataforma online ou off-line em rede, com gerenciamento de inscrições, autenticação de segurança, controle de operações e previsão de emissão de relatórios específicos com filtro de dados e certificação. 
O sistema deverá contemplar o controle de acesso a todos os ambientes das Conferências, inclusive restaurantes, com validação de frequência por meio de leitura de códigos de barras, devidamente instalado e testado. Deverá ser acompanhado com todo o
 hardware necessário para sua utilização (computador, leitor de código de barras,
 impressora).</t>
  </si>
  <si>
    <t>7.24</t>
  </si>
  <si>
    <t>Rede WLAN (roteador wireless)</t>
  </si>
  <si>
    <t>Solução de rede sem fio com acesso simultâneo de até 80 pessoas por Access Point - AP, suportando, minimamente, os padrões 802.11b/g/n, disponibilizado no local do evento com taxa de transmissão de até 300Mbps. A quantidade de access points deve ser escalonada com vistas a atender a demanda de forma segmentada em áreas considerando a expectativa máxima de usuários em cada espaço. Assim, para áreas de grande concentração, deverão ser disponibilizados AP's suficientes a atender o número de usuários apresentados. A rede sem fio deve ser uma extensão da rede com fio agregando todos os serviços e funcionalidade previstas para tal, disponibilizando acesso à Internet a todos os usuários conectados, devidamente instalada e testada.</t>
  </si>
  <si>
    <t>UNIDADE/DIARIA</t>
  </si>
  <si>
    <t>CONSELHO FEDERAL DE MEDICINA VETERINÁRIA</t>
  </si>
  <si>
    <t>7.25</t>
  </si>
  <si>
    <t>Ponto de Internet com Acesso e Tempo ilimitado</t>
  </si>
  <si>
    <t>Acesso à rede mundial de computadores, por banda larga, já incluídos os serviços de provedor e de cabeamento ou mini modem.</t>
  </si>
  <si>
    <t>ANELL</t>
  </si>
  <si>
    <t>7.26</t>
  </si>
  <si>
    <t>Computador do Tipo Servidor</t>
  </si>
  <si>
    <t>Deve possuir processador(es) de 3GHz totalizando 8 núcleos com cache de 8Mb;  1 TB de disco rígido SATA com implementação em RAID 10;  pelo menos 16 Gb de memóriam RAM/DDR3; Deve ser instalado com nobreak; no mínimo Windows Server 2012,  fornecidos periféricos como mouse óptico, teclado ABNT e monitor de no mínimo 17';  pelo menos duas interfaces de rede GigabitEthernet, devidamente instalado e testado.</t>
  </si>
  <si>
    <t>7.27</t>
  </si>
  <si>
    <t>Impressora Térmica</t>
  </si>
  <si>
    <t>Com rolo de 1.000 etiquetas, devidamente instalada e testada.</t>
  </si>
  <si>
    <t>7.28</t>
  </si>
  <si>
    <t>Rede LAN</t>
  </si>
  <si>
    <t>Solução de rede LAN para interligação lógica de todos os ativos de TI do ambiente. Deverá ser fornecido, conforme necessidade: Cabeamento baseado em cabos com pares de fios trançados não blindados UTP EIA/TIA 568B categoria 5E, 6 ou 6A com conectores RJ 45; switches (comutadores) com suporte a operação em 1000 Mbps (gigabit ethernet - Full Duplex), podendo ter 24 ou 48 portas conforme necessidade de distribuição. Número de switches deve ser escalonado de forma que minimize o risco de problemas físicos, tendo sempre equipamentos de teste e de reserva à disposição. A organização da rede deve ser amplamente segmentada com vistas a prover uma maior gerência da solução, isolando pontos de falhas, isolando o tráfego de Internet conforme links dedicados necessários (podendo ser lógico ou físico), com a capacidade de limitação de banda em cada rede e filtro de serviços como bloqueio de redes sociais, streaming de vídeo, sites inseguros, entre outros, devidamente instalada e testada.</t>
  </si>
  <si>
    <t>PONTO/DIA</t>
  </si>
  <si>
    <t>7.29</t>
  </si>
  <si>
    <t xml:space="preserve">Link Dedicado de Internet </t>
  </si>
  <si>
    <t>Fornecimento de link IP de internet de 300 MB full dedicado; full duplex; upload e download simétricos, 99% de SLA. Link sem filtros de portas e sem traffic shapping. Deverá ser fornecido um equipamento de borda de gerência da empresa para recepção do sinal entregue pela operadora capaz de implementar regras de filtragem de tráfego. Este link deverá ser totalmente independente dos demais itens e devidamente instalado e testado até 2h antes do evento.</t>
  </si>
  <si>
    <t>MINISTÉRIO DO DESENVOLVIMENTO SOCIAL</t>
  </si>
  <si>
    <t>7.30</t>
  </si>
  <si>
    <t>Pedestal para microfone</t>
  </si>
  <si>
    <t>Pedestal para microfone tipo girafa ou mesa.</t>
  </si>
  <si>
    <t>7.31</t>
  </si>
  <si>
    <t>Pen Drive</t>
  </si>
  <si>
    <t>Fornecimento de pen drive em formato de cartão, contendo a logomarca do evento, com capacidade mínima de 8GB, em plástico resistente, com arquivo gravado a ser fornecido pela CONTRATANTE.</t>
  </si>
  <si>
    <t>7.32</t>
  </si>
  <si>
    <t xml:space="preserve">Ponteira Laser </t>
  </si>
  <si>
    <t>Integra laser, com funções de avançar e retroceder slides com tecnologia sem fio, com ponteiro luminoso para enfatizar o conteúdo projetado, devidamente instalado e testado.</t>
  </si>
  <si>
    <t>7.33</t>
  </si>
  <si>
    <t>Serviço de degravação de áudio</t>
  </si>
  <si>
    <t>Consiste do registro integral da fala de cada participante, com transcrição corrigida do conteúdo em português, inglês, francês ou espanhol. Texto formatado segundo as normas da ABNT e devidamente revisado. Deverá ser entregue em meio físico (papel), quando solicitado, e por meio de link para download. A cotação deverá ser em hora com base na gravação do áudio, ou seja, cada hora de gravação corresponderá a uma hora de degravação.</t>
  </si>
  <si>
    <t>7.34</t>
  </si>
  <si>
    <t>Serviço de Limpeza, Conservação e
Fornecimento de Materiais</t>
  </si>
  <si>
    <t>Fornecimento de serviço e material de limpeza, desinfecção e desodorização e equipe para realização de limpeza nos ambientes, antes, durante e depois da realização dos eventos. Os materiais e os profissionais deverão corresponder ao tamanho do espaço. Os profissionais devem estar capacitados e uniformizados para exercer a função de manutenção da limpeza dos ambientes e para demais serviços de baixa complexidade durante a realização do evento, com material de limpeza incluído. Deverá ser previsto diárias de 8h por pessoa. 
Os materiais de limpeza e conservação incluem, no mínimo: pano, flanela e produtos adequados. Vassouras, baldes, bacias, panos diversos, lixeiras, sacos de lixos de tamanhos variados, aspirador de pó, desinfetantes, álcool 70%, álcool em gel e outros produtos químicos necessários. Papel higiênico folha dupla ultra macio sabonete cremoso de boa qualidade, papel toalha, saquinhos descartáveis para absorventes higiênicos e protetores de assento nos sanitários (duas vezes ao dia e sempre que necessário). Os sacos de lixo devem ser retirados ao longo de todo o dia, removendo-os para local adequado..</t>
  </si>
  <si>
    <t>7.35</t>
  </si>
  <si>
    <t>Monitor de TV para retorno</t>
  </si>
  <si>
    <t>Monitor  de  TV  para  retorno de no mínimo  de  52  polegadas  e  tecnologia  FULL  HD  com  suporte vertical   ou   horizontal;  O   equipamento   deverá  estar  devidamente  instalada  e testada  e  em  caso  de  problemas  deverá  ser  substituído  imediatamente  sem prejuízos a o evento e sem custos a contratante.</t>
  </si>
  <si>
    <t>7.36</t>
  </si>
  <si>
    <t>Leitor de Código de Barras</t>
  </si>
  <si>
    <t>Leitor de código de barras em rede com o servidor do banco de dados, devidamente instalado e testado.</t>
  </si>
  <si>
    <t>7.37</t>
  </si>
  <si>
    <t>Refletor PAR LED</t>
  </si>
  <si>
    <t>Iluminação com Refletor PAR LED 64, RGBW.</t>
  </si>
  <si>
    <t>7.38</t>
  </si>
  <si>
    <t xml:space="preserve">Rider técnico de sonorização </t>
  </si>
  <si>
    <t>08 Caixas para subgraves (16 falantes, 18 polegadas com 800W RMS cada); 08 Caixas vias médio grave e médio agudo (1.000W RMS cada); amplificadores compatível com o sistema de PA; 01 Divisores de frequência com no mínimo 04 vias com mínimo 24 db por oitava, ajuste de ângulo de fase entre as bandas, entradas e saídas balanceadas; 02 Equalizador estéreo com no mínimo 32 bandas e filtros de 12 db por oitava; 02 Processadores de efeitos com REVERB e DELAY com entradas e saídas balanceadas e conversores AD/DA de no mínimo 20 bits; 08 Canais compressores/limitadores com entradas e saídas balanceadas; 01 Multicabo com no mínimo 36 vias (60mts); 08 Canais de GATES com entradas e saídas balanceadas; 01 Aparelho de CD Player; 02 Mixing Console com no mínimo 40 canais contendo o mínimo de 08 subgrupos, 08 vias auxiliares máster LR, 04 bandas de equalização mais 01 paramétrico com ponto de INSERT em todos os canais, 10 Monitores tipo Spot passivo/ativo com 300W RMS cada; 05 Equalizadores gráficos estéreo com no mínimo 31 bandas por canal e filtros de 12 db por oitava; amplificadores compatível com o sistema de monitores; 01 sistema de Side Fill contendo 02 Caixas para subgraves (04 falantes, 18 polegadas com 800W RMS cada); 02 Caixas vias médio grave e médio agudo (1.000W RMS cada); amplificadores compatível com o sistema de monitor, 01 Divisor de frequência com no mínimo 04 vias com mínimo 24 db por oitava, ajuste de ângulo de fase entre as bandas, entradas e saídas balanceadas, 01 Bateria completa com 01 Bumbo, 02 Tons, 01 Surdo, 01 Caixa, 02 Estantes para pratos, 01 Estante para caixa, 01 Máquina de Chimbal, 01 Pedal para Bombo, 01 Banco com Kit de microfones específicos; 01 Amplificador para baixo com 800W RMS, 01 caixa com 04 alto-falantes de 10 polegadas e 01 caixa com 01 alto-falante de 15 polegadas; 01 Amplificador para guitarra com 900W RMS, 01 caixa com 02 alto-falantes com 12 polegadas; 01 Amplificador para teclado; 06 Direct Box de impedância para instrumentos; 01 Microfone sem fio para voz, com frequência de trabalho selecionável e faixa de operação UHF; 06 Microfones para vocal com pedestais; 06 Microfones para uso diversos com pedestais, cabos e conexões para ligar todo o sistema, 02 Operadores técnicos e 01 Auxiliar técnico.Os equipamentos deverão ser instalados e testados.</t>
  </si>
  <si>
    <t>7.39</t>
  </si>
  <si>
    <t xml:space="preserve">Rider Técnico de iluminação </t>
  </si>
  <si>
    <t>48 Refletores focos 01, 02 e 05 (lâmpadas - par 64); 01 Mesa/DIMMERS com no mínimo 48 canais; 03 RACKS DIMMERS com 12 canais; Cabos e conexões; 01 Máquina de fumaça; Gelatinas com cores variadas; Sistema montado de BOX TRUSS, 01 Operador técnico e 01 Auxiliar técnico. Os equipamentos deverão ser instalados e testados.</t>
  </si>
  <si>
    <t>DIARIA</t>
  </si>
  <si>
    <t>ITEM 8 – LOCAÇÃO DE ESPAÇO FÍSICO</t>
  </si>
  <si>
    <t>8.1*</t>
  </si>
  <si>
    <r>
      <t>Espaço para Evento - 
50 a 150 Pessoas</t>
    </r>
    <r>
      <rPr>
        <sz val="10"/>
        <color rgb="FFED7D31"/>
        <rFont val="Calibri"/>
        <family val="2"/>
      </rPr>
      <t xml:space="preserve"> 
</t>
    </r>
    <r>
      <rPr>
        <sz val="10"/>
        <color rgb="FF000000"/>
        <rFont val="Calibri"/>
        <family val="2"/>
      </rPr>
      <t xml:space="preserve">
</t>
    </r>
  </si>
  <si>
    <t>Espaço modulável ou não para realização de eventos, com capacidade entre  50 e 150 pessoas. 
a) Acessível para pessoa com deficiência, com rampas e elevadores.  
b) Mobiliado com cadeiras, mesas e toalhas limpas, passadas e em bom estado de conservação. 
c) Infraestrutura adequada para a instalação de equipamentos de informática, iluminação, áudio, vídeo e demais estruturas necessárias para execução do evento. 
d) A montagem do espaço poderá ser feita de diversas formas, tais como: espinha de peixe, escolar, formato U, banquete, auditório, sala de grupos, entre outros, conforme necessidade do CONTRATANTE.</t>
  </si>
  <si>
    <t>8.2*</t>
  </si>
  <si>
    <r>
      <t>Espaço para Evento - 
151 a 300 Pessoas</t>
    </r>
    <r>
      <rPr>
        <sz val="10"/>
        <color rgb="FFED7D31"/>
        <rFont val="Calibri"/>
        <family val="2"/>
      </rPr>
      <t xml:space="preserve"> 
</t>
    </r>
    <r>
      <rPr>
        <sz val="10"/>
        <color rgb="FF000000"/>
        <rFont val="Calibri"/>
        <family val="2"/>
      </rPr>
      <t xml:space="preserve">
</t>
    </r>
  </si>
  <si>
    <t>Espaço modulável ou não para realização de eventos, com capacidade entre  151 e 300 pessoas. 
a) Acessível para pessoa com deficiência, com rampas e elevadores.  
b) Mobiliado com cadeiras, mesas e toalhas limpas, passadas e em bom estado de conservação. 
c) Infraestrutura adequada para a instalação de equipamentos de informática, iluminação, áudio, vídeo e demais estruturas necessárias para execução do evento. 
d) A montagem do espaço poderá ser feita de diversas formas, tais como: espinha de peixe, escolar, formato U, banquete, auditório, sala de grupos, entre outros, conforme necessidade do CONTRATANTE.</t>
  </si>
  <si>
    <t>TRE-MA</t>
  </si>
  <si>
    <t>8.3*</t>
  </si>
  <si>
    <r>
      <t>Espaço para Evento - 
301 a 700 Pessoas</t>
    </r>
    <r>
      <rPr>
        <sz val="10"/>
        <color rgb="FFED7D31"/>
        <rFont val="Calibri"/>
        <family val="2"/>
      </rPr>
      <t xml:space="preserve"> 
</t>
    </r>
    <r>
      <rPr>
        <sz val="10"/>
        <color rgb="FF000000"/>
        <rFont val="Calibri"/>
        <family val="2"/>
      </rPr>
      <t xml:space="preserve">
</t>
    </r>
  </si>
  <si>
    <t>Espaço modulável ou não para realização de eventos, com capacidade entre  301 e 700 pessoas. 
a) Acessível para pessoa com deficiência, com rampas e elevadores.  
b) Mobiliado com cadeiras, mesas e toalhas limpas, passadas e em bom estado de conservação. 
c) Infraestrutura adequada para a instalação de equipamentos de informática, iluminação, áudio, vídeo e demais estruturas necessárias para execução do evento. 
d) A montagem do espaço poderá ser feita de diversas formas, tais como: espinha de peixe, escolar, formato U, banquete, auditório, sala de grupos, entre outros, conforme necessidade do CONTRATANTE.</t>
  </si>
  <si>
    <t>8.4</t>
  </si>
  <si>
    <t>Sala Multiuso/Sala de Apoio /sala vip - 20 pessoas</t>
  </si>
  <si>
    <t xml:space="preserve">O espaço deve atender à demanda do CONTRATANTE, podendo ter diversos formatos e condições adequadas para a instalação de equipamentos, mobiliários e demais estruturas necessárias para execução e logística do evento.  </t>
  </si>
  <si>
    <t>TOTAL GERAL ESTIMADO</t>
  </si>
  <si>
    <t xml:space="preserve">Obs.: Foi utilizado o índice máximo de 25% para o coeficiente de variação. </t>
  </si>
  <si>
    <t>Item 3.6. Serviço de tradução simultânea cotado por 6h no contrato do TST, e por 8h no contrato do MPU, convertidos para hora.</t>
  </si>
  <si>
    <t>Item 3.17. Serviço de Relatoria dos contratos da ANS e ICMBio cotados por diária de 8h convertidos por hora.</t>
  </si>
  <si>
    <t>Item 7.5. Serviço de filamgem do contrato CGU e DPU cotado em hora, convertido para diária de 8h.</t>
  </si>
  <si>
    <t>Item 7.3. O Serviço de sistema de tradução simultânea e a cabine de tradução do contrato do MGI foram somados para compor o item.</t>
  </si>
  <si>
    <t>Itens 7.10 a 7.12.  Contrato ANTT NÃO faz distinção entre evento de grande, médio e pequeno porte</t>
  </si>
  <si>
    <t>Item 7.29. Link dedicado de internet: cotação Funpresp por hora convertido p/ diária de 10 horas.</t>
  </si>
  <si>
    <t>Itens 8.1, 8.2 e 8.3. A locação do espaço no contratoo da EBC não faz distinção do quantitativo de pessoas.</t>
  </si>
  <si>
    <t>NÚM.</t>
  </si>
  <si>
    <t>VALOR TOTAL GLOBAL MÁXIMO ACEITÁVEL ITEM 1</t>
  </si>
  <si>
    <t>VALOR TOTAL GLOBAL MÁXIMO ACEITÁVEL ITEM 2</t>
  </si>
  <si>
    <t>3.6</t>
  </si>
  <si>
    <t>VALOR TOTAL GLOBAL MÁXIMO ACEITÁVEL ITEM 3</t>
  </si>
  <si>
    <t xml:space="preserve">VALOR TOTAL GLOBAL MÁXIMO ACEITÁVEL ITEM 4   </t>
  </si>
  <si>
    <t>Confecção de Banner para Estrutura em Box Truss ou Metalon</t>
  </si>
  <si>
    <t>Confecção de banner A0</t>
  </si>
  <si>
    <t>VALOR TOTAL GLOBAL MÁXIMO ACEITÁVEL ITEM 5</t>
  </si>
  <si>
    <t>Suporte para Banner</t>
  </si>
  <si>
    <t xml:space="preserve">Box truss </t>
  </si>
  <si>
    <t xml:space="preserve"> Metalon com instalação de lona</t>
  </si>
  <si>
    <t xml:space="preserve">VALOR TOTAL GLOBAL MÁXIMO ACEITÁVEL ITEM 6  </t>
  </si>
  <si>
    <t>7.3</t>
  </si>
  <si>
    <t>VALOR TOTAL GLOBAL MÁXIMO ACEITÁVEL ITEM 7</t>
  </si>
  <si>
    <t>8.1</t>
  </si>
  <si>
    <t xml:space="preserve">Espaço para Evento - 
50 a 150 Pessoas 
</t>
  </si>
  <si>
    <t>8.2</t>
  </si>
  <si>
    <t xml:space="preserve">Espaço para Evento - 
151 a 300 Pessoas 
</t>
  </si>
  <si>
    <t>8.3</t>
  </si>
  <si>
    <t xml:space="preserve">Espaço para Evento - 
301 a 700 Pessoas 
</t>
  </si>
  <si>
    <t>VALOR TOTAL GLOBAL MÁXIMO ACEITÁVEL ITEM 8</t>
  </si>
  <si>
    <t>VALOR TOTAL GLOBAL MÁXIMO DO CONTRATO</t>
  </si>
  <si>
    <t xml:space="preserve">Obs: os valores máximos unitários foram considerados somente com duas casas decimais após a vírgula. </t>
  </si>
  <si>
    <t>Relatório de pesquisa de preço nº 99/2025 - COLIC</t>
  </si>
  <si>
    <t>Por orientação da DGC, foi solicitada análise dos itens da planilha e identificada preço destoante do item 5.7., sendo requerida a COLIC realização de pesquisa de preços para esse item, ocasião na qual foi enviado o relatório detalhado do item SEI nº XXXX, sendo adotado como preço médio o valor de R$ 3.,74, por parte da EPC, nos termos do §3º, art. 6º, da IN nº 65/2021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</si>
</sst>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R$&quot;\ #,##0.00;[Red]\-&quot;R$&quot;\ #,##0.00"/>
    <numFmt numFmtId="164" formatCode="&quot;R$&quot;#,##0.00"/>
  </numFmts>
  <fonts count="28"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b/>
      <sz val="11"/>
      <color rgb="FF000000"/>
      <name val="Aptos Narrow"/>
      <family val="2"/>
      <scheme val="minor"/>
    </font>
    <font>
      <sz val="11"/>
      <color rgb="FF000000"/>
      <name val="Aptos Narrow"/>
      <family val="2"/>
      <scheme val="minor"/>
    </font>
    <font>
      <sz val="11"/>
      <name val="Aptos Narrow"/>
      <family val="2"/>
      <scheme val="minor"/>
    </font>
    <font>
      <i/>
      <sz val="11"/>
      <name val="Aptos Narrow"/>
      <family val="2"/>
      <scheme val="minor"/>
    </font>
    <font>
      <i/>
      <sz val="11"/>
      <color rgb="FF000000"/>
      <name val="Aptos Narrow"/>
      <family val="2"/>
      <scheme val="minor"/>
    </font>
    <font>
      <i/>
      <sz val="11"/>
      <color theme="1"/>
      <name val="Aptos Narrow"/>
      <family val="2"/>
      <scheme val="minor"/>
    </font>
    <font>
      <u/>
      <sz val="11"/>
      <color rgb="FF000000"/>
      <name val="Aptos Narrow"/>
      <family val="2"/>
      <scheme val="minor"/>
    </font>
    <font>
      <b/>
      <i/>
      <sz val="11"/>
      <color rgb="FF000000"/>
      <name val="Aptos Narrow"/>
      <family val="2"/>
      <scheme val="minor"/>
    </font>
    <font>
      <sz val="8"/>
      <name val="Aptos Narrow"/>
      <family val="2"/>
      <scheme val="minor"/>
    </font>
    <font>
      <sz val="11"/>
      <color rgb="FF000000"/>
      <name val="Calibri"/>
      <family val="2"/>
    </font>
    <font>
      <sz val="11"/>
      <color theme="1"/>
      <name val="Calibri"/>
      <family val="2"/>
    </font>
    <font>
      <sz val="10"/>
      <color rgb="FFED7D31"/>
      <name val="Calibri"/>
      <family val="2"/>
    </font>
    <font>
      <sz val="10"/>
      <color rgb="FF000000"/>
      <name val="Calibri"/>
      <family val="2"/>
    </font>
    <font>
      <b/>
      <sz val="10"/>
      <color rgb="FF000000"/>
      <name val="Aptos Narrow"/>
      <family val="2"/>
      <scheme val="minor"/>
    </font>
    <font>
      <sz val="11"/>
      <color rgb="FFFF0000"/>
      <name val="Calibri"/>
      <family val="2"/>
    </font>
    <font>
      <b/>
      <sz val="14"/>
      <color theme="1"/>
      <name val="Aptos Narrow"/>
      <family val="2"/>
      <scheme val="minor"/>
    </font>
    <font>
      <sz val="11"/>
      <color rgb="FF000000"/>
      <name val="Calibri"/>
      <family val="2"/>
    </font>
    <font>
      <b/>
      <sz val="11"/>
      <color rgb="FF000000"/>
      <name val="Calibri"/>
      <family val="2"/>
    </font>
    <font>
      <sz val="10"/>
      <color theme="1"/>
      <name val="Aptos Narrow"/>
      <family val="2"/>
      <scheme val="minor"/>
    </font>
    <font>
      <b/>
      <sz val="12"/>
      <color theme="1"/>
      <name val="Aptos Narrow"/>
      <family val="2"/>
      <scheme val="minor"/>
    </font>
    <font>
      <sz val="12"/>
      <color theme="1"/>
      <name val="Aptos Narrow"/>
      <family val="2"/>
      <scheme val="minor"/>
    </font>
    <font>
      <b/>
      <sz val="12"/>
      <color rgb="FF242424"/>
      <name val="Aptos Narrow"/>
      <family val="2"/>
    </font>
    <font>
      <sz val="12"/>
      <name val="Aptos Narrow"/>
      <family val="2"/>
      <scheme val="minor"/>
    </font>
    <font>
      <sz val="12"/>
      <color rgb="FFFF0000"/>
      <name val="Aptos Narrow"/>
      <family val="2"/>
      <scheme val="minor"/>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rgb="FFFFFFCC"/>
      </patternFill>
    </fill>
    <fill>
      <patternFill patternType="solid">
        <fgColor rgb="FFFFFFFF"/>
        <bgColor indexed="64"/>
      </patternFill>
    </fill>
    <fill>
      <patternFill patternType="solid">
        <fgColor theme="7" tint="0.79998168889431442"/>
        <bgColor rgb="FF969696"/>
      </patternFill>
    </fill>
    <fill>
      <patternFill patternType="solid">
        <fgColor theme="0" tint="-0.14999847407452621"/>
        <bgColor indexed="64"/>
      </patternFill>
    </fill>
    <fill>
      <patternFill patternType="solid">
        <fgColor theme="3" tint="0.749992370372631"/>
        <bgColor rgb="FF969696"/>
      </patternFill>
    </fill>
    <fill>
      <patternFill patternType="solid">
        <fgColor theme="0" tint="-0.14999847407452621"/>
        <bgColor rgb="FFFFFFCC"/>
      </patternFill>
    </fill>
    <fill>
      <patternFill patternType="solid">
        <fgColor theme="3" tint="0.749992370372631"/>
        <bgColor indexed="64"/>
      </patternFill>
    </fill>
    <fill>
      <patternFill patternType="solid">
        <fgColor theme="2" tint="-9.9978637043366805E-2"/>
        <bgColor indexed="64"/>
      </patternFill>
    </fill>
    <fill>
      <patternFill patternType="solid">
        <fgColor theme="2" tint="-9.9978637043366805E-2"/>
        <bgColor rgb="FFFFFFCC"/>
      </patternFill>
    </fill>
  </fills>
  <borders count="34">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rgb="FF000000"/>
      </bottom>
      <diagonal/>
    </border>
    <border>
      <left style="thin">
        <color auto="1"/>
      </left>
      <right style="thin">
        <color auto="1"/>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auto="1"/>
      </left>
      <right style="thin">
        <color auto="1"/>
      </right>
      <top style="thin">
        <color rgb="FF000000"/>
      </top>
      <bottom style="thin">
        <color indexed="64"/>
      </bottom>
      <diagonal/>
    </border>
    <border>
      <left style="thin">
        <color auto="1"/>
      </left>
      <right style="thin">
        <color auto="1"/>
      </right>
      <top style="thin">
        <color rgb="FF000000"/>
      </top>
      <bottom/>
      <diagonal/>
    </border>
    <border>
      <left/>
      <right/>
      <top style="thin">
        <color indexed="64"/>
      </top>
      <bottom style="thin">
        <color rgb="FF000000"/>
      </bottom>
      <diagonal/>
    </border>
  </borders>
  <cellStyleXfs count="2">
    <xf numFmtId="0" fontId="0" fillId="0" borderId="0"/>
    <xf numFmtId="9" fontId="1" fillId="0" borderId="0" applyFont="0" applyFill="0" applyBorder="0" applyAlignment="0" applyProtection="0"/>
  </cellStyleXfs>
  <cellXfs count="390">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13" fillId="0" borderId="1" xfId="0" applyFont="1" applyBorder="1" applyAlignment="1">
      <alignment horizontal="center" vertical="center" wrapText="1"/>
    </xf>
    <xf numFmtId="0" fontId="5" fillId="0" borderId="9" xfId="0" applyFont="1" applyBorder="1" applyAlignment="1">
      <alignment horizontal="center" vertical="center" wrapText="1"/>
    </xf>
    <xf numFmtId="164" fontId="0" fillId="0" borderId="1" xfId="0" applyNumberFormat="1" applyBorder="1"/>
    <xf numFmtId="0" fontId="5" fillId="0" borderId="17" xfId="0" applyFont="1" applyBorder="1" applyAlignment="1">
      <alignment horizontal="center" vertical="center" wrapText="1"/>
    </xf>
    <xf numFmtId="164" fontId="0" fillId="0" borderId="17" xfId="0" applyNumberFormat="1" applyBorder="1"/>
    <xf numFmtId="164" fontId="0" fillId="0" borderId="9" xfId="0" applyNumberFormat="1" applyBorder="1"/>
    <xf numFmtId="164" fontId="0" fillId="0" borderId="18" xfId="0" applyNumberFormat="1" applyBorder="1"/>
    <xf numFmtId="0" fontId="5" fillId="0" borderId="25" xfId="0" applyFont="1" applyBorder="1" applyAlignment="1">
      <alignment horizontal="center" vertical="center" wrapText="1"/>
    </xf>
    <xf numFmtId="0" fontId="0" fillId="0" borderId="1" xfId="0" applyBorder="1" applyAlignment="1">
      <alignment horizontal="center"/>
    </xf>
    <xf numFmtId="164" fontId="6" fillId="0" borderId="1" xfId="0" applyNumberFormat="1" applyFont="1" applyBorder="1"/>
    <xf numFmtId="0" fontId="5" fillId="0" borderId="14" xfId="0" applyFont="1" applyBorder="1" applyAlignment="1">
      <alignment horizontal="center" vertical="center" wrapText="1"/>
    </xf>
    <xf numFmtId="164" fontId="0" fillId="0" borderId="14" xfId="0" applyNumberFormat="1" applyBorder="1"/>
    <xf numFmtId="0" fontId="0" fillId="0" borderId="25" xfId="0" applyBorder="1" applyAlignment="1">
      <alignment horizontal="center"/>
    </xf>
    <xf numFmtId="0" fontId="0" fillId="0" borderId="14" xfId="0" applyBorder="1" applyAlignment="1">
      <alignment horizont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0" fillId="0" borderId="12" xfId="0" applyBorder="1" applyAlignment="1">
      <alignment horizontal="center"/>
    </xf>
    <xf numFmtId="0" fontId="17" fillId="0" borderId="1" xfId="0" applyFont="1" applyBorder="1" applyAlignment="1">
      <alignment horizontal="center" vertical="center" wrapText="1"/>
    </xf>
    <xf numFmtId="0" fontId="5" fillId="7" borderId="1" xfId="0" applyFont="1" applyFill="1" applyBorder="1" applyAlignment="1">
      <alignment horizontal="center" vertical="center" wrapText="1"/>
    </xf>
    <xf numFmtId="164" fontId="0" fillId="7" borderId="1" xfId="0" applyNumberFormat="1" applyFill="1" applyBorder="1"/>
    <xf numFmtId="0" fontId="6" fillId="7" borderId="1" xfId="0" applyFont="1" applyFill="1" applyBorder="1" applyAlignment="1">
      <alignment horizontal="center" vertical="center" wrapText="1"/>
    </xf>
    <xf numFmtId="0" fontId="0" fillId="7" borderId="1" xfId="0" applyFill="1" applyBorder="1" applyAlignment="1">
      <alignment horizontal="center"/>
    </xf>
    <xf numFmtId="0" fontId="0" fillId="7" borderId="1" xfId="0" applyFill="1" applyBorder="1"/>
    <xf numFmtId="164" fontId="0" fillId="0" borderId="12" xfId="0" applyNumberFormat="1" applyBorder="1"/>
    <xf numFmtId="164" fontId="0" fillId="0" borderId="4" xfId="0" applyNumberFormat="1" applyBorder="1"/>
    <xf numFmtId="0" fontId="3" fillId="0" borderId="1" xfId="0" applyFont="1" applyBorder="1"/>
    <xf numFmtId="0" fontId="0" fillId="0" borderId="9" xfId="0" applyBorder="1" applyAlignment="1">
      <alignment horizontal="center"/>
    </xf>
    <xf numFmtId="0" fontId="0" fillId="10" borderId="0" xfId="0" applyFill="1"/>
    <xf numFmtId="0" fontId="5" fillId="11" borderId="1" xfId="0" applyFont="1" applyFill="1" applyBorder="1" applyAlignment="1">
      <alignment horizontal="center" vertical="center" wrapText="1"/>
    </xf>
    <xf numFmtId="164" fontId="0" fillId="11" borderId="1" xfId="0" applyNumberFormat="1" applyFill="1" applyBorder="1"/>
    <xf numFmtId="0" fontId="0" fillId="10" borderId="1" xfId="0" applyFill="1" applyBorder="1"/>
    <xf numFmtId="0" fontId="5" fillId="0" borderId="18" xfId="0" applyFont="1" applyBorder="1" applyAlignment="1">
      <alignment horizontal="center" vertical="center" wrapText="1"/>
    </xf>
    <xf numFmtId="164" fontId="3" fillId="10" borderId="1" xfId="0" applyNumberFormat="1" applyFont="1" applyFill="1" applyBorder="1" applyAlignment="1">
      <alignment horizontal="center"/>
    </xf>
    <xf numFmtId="0" fontId="0" fillId="3" borderId="12" xfId="0" applyFill="1" applyBorder="1"/>
    <xf numFmtId="0" fontId="0" fillId="3" borderId="13" xfId="0" applyFill="1" applyBorder="1"/>
    <xf numFmtId="164" fontId="19" fillId="3" borderId="13" xfId="0" applyNumberFormat="1" applyFont="1" applyFill="1" applyBorder="1"/>
    <xf numFmtId="0" fontId="0" fillId="3" borderId="14" xfId="0" applyFill="1" applyBorder="1"/>
    <xf numFmtId="0" fontId="0" fillId="10" borderId="13" xfId="0" applyFill="1" applyBorder="1"/>
    <xf numFmtId="0" fontId="0" fillId="10" borderId="14" xfId="0" applyFill="1" applyBorder="1"/>
    <xf numFmtId="0" fontId="0" fillId="0" borderId="7" xfId="0" applyBorder="1" applyAlignment="1">
      <alignment horizontal="center"/>
    </xf>
    <xf numFmtId="0" fontId="5" fillId="0" borderId="4" xfId="0" applyFont="1" applyBorder="1" applyAlignment="1">
      <alignment horizontal="center" vertical="center" wrapText="1"/>
    </xf>
    <xf numFmtId="0" fontId="5" fillId="7" borderId="17" xfId="0" applyFont="1" applyFill="1" applyBorder="1" applyAlignment="1">
      <alignment horizontal="center" vertical="center" wrapText="1"/>
    </xf>
    <xf numFmtId="164" fontId="0" fillId="7" borderId="17" xfId="0" applyNumberFormat="1" applyFill="1" applyBorder="1"/>
    <xf numFmtId="0" fontId="5" fillId="7" borderId="0" xfId="0" applyFont="1" applyFill="1" applyAlignment="1">
      <alignment horizontal="center" vertical="center" wrapText="1"/>
    </xf>
    <xf numFmtId="0" fontId="0" fillId="0" borderId="18" xfId="0" applyBorder="1" applyAlignment="1">
      <alignment horizontal="center"/>
    </xf>
    <xf numFmtId="0" fontId="5" fillId="7" borderId="7"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5" fillId="7" borderId="14" xfId="0" applyFont="1" applyFill="1" applyBorder="1" applyAlignment="1">
      <alignment horizontal="center" vertical="center" wrapText="1"/>
    </xf>
    <xf numFmtId="164" fontId="0" fillId="7" borderId="7" xfId="0" applyNumberFormat="1" applyFill="1" applyBorder="1"/>
    <xf numFmtId="0" fontId="0" fillId="7" borderId="7" xfId="0" applyFill="1" applyBorder="1" applyAlignment="1">
      <alignment horizontal="center"/>
    </xf>
    <xf numFmtId="0" fontId="0" fillId="7" borderId="9" xfId="0" applyFill="1" applyBorder="1" applyAlignment="1">
      <alignment horizontal="center"/>
    </xf>
    <xf numFmtId="0" fontId="0" fillId="7" borderId="12" xfId="0" applyFill="1" applyBorder="1" applyAlignment="1">
      <alignment horizontal="center"/>
    </xf>
    <xf numFmtId="164" fontId="0" fillId="7" borderId="9" xfId="0" applyNumberFormat="1" applyFill="1" applyBorder="1"/>
    <xf numFmtId="0" fontId="0" fillId="7" borderId="17" xfId="0" applyFill="1" applyBorder="1"/>
    <xf numFmtId="0" fontId="13" fillId="7" borderId="1" xfId="0"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25" xfId="0" applyFont="1" applyFill="1" applyBorder="1" applyAlignment="1">
      <alignment horizontal="center" vertical="center" wrapText="1"/>
    </xf>
    <xf numFmtId="164" fontId="0" fillId="7" borderId="18" xfId="0" applyNumberFormat="1" applyFill="1" applyBorder="1"/>
    <xf numFmtId="0" fontId="0" fillId="7" borderId="17" xfId="0" applyFill="1" applyBorder="1" applyAlignment="1">
      <alignment horizontal="center"/>
    </xf>
    <xf numFmtId="0" fontId="5" fillId="7" borderId="13" xfId="0" applyFont="1" applyFill="1" applyBorder="1" applyAlignment="1">
      <alignment horizontal="center" vertical="center" wrapText="1"/>
    </xf>
    <xf numFmtId="164" fontId="0" fillId="7" borderId="14" xfId="0" applyNumberFormat="1" applyFill="1" applyBorder="1"/>
    <xf numFmtId="0" fontId="0" fillId="7" borderId="13" xfId="0" applyFill="1" applyBorder="1" applyAlignment="1">
      <alignment horizontal="center"/>
    </xf>
    <xf numFmtId="0" fontId="3" fillId="0" borderId="1" xfId="0" applyFont="1" applyBorder="1" applyAlignment="1">
      <alignment horizontal="center" wrapText="1"/>
    </xf>
    <xf numFmtId="0" fontId="0" fillId="0" borderId="3" xfId="0" applyBorder="1" applyAlignment="1">
      <alignment vertical="top" wrapText="1"/>
    </xf>
    <xf numFmtId="0" fontId="0" fillId="0" borderId="0" xfId="0" applyAlignment="1">
      <alignment vertical="top" wrapText="1"/>
    </xf>
    <xf numFmtId="0" fontId="5" fillId="0" borderId="0" xfId="0" applyFont="1" applyAlignment="1">
      <alignment horizontal="center" vertical="center" wrapText="1"/>
    </xf>
    <xf numFmtId="0" fontId="5" fillId="0" borderId="31" xfId="0" applyFont="1" applyBorder="1" applyAlignment="1">
      <alignment horizontal="center" vertical="center" wrapText="1"/>
    </xf>
    <xf numFmtId="0" fontId="22" fillId="0" borderId="0" xfId="0" applyFont="1"/>
    <xf numFmtId="4" fontId="17" fillId="0" borderId="0" xfId="0" applyNumberFormat="1" applyFont="1"/>
    <xf numFmtId="8" fontId="17" fillId="0" borderId="0" xfId="0" applyNumberFormat="1" applyFont="1"/>
    <xf numFmtId="164" fontId="0" fillId="0" borderId="9" xfId="0" applyNumberFormat="1" applyBorder="1" applyAlignment="1">
      <alignment horizontal="center" vertical="center"/>
    </xf>
    <xf numFmtId="9" fontId="0" fillId="0" borderId="11" xfId="1" applyFont="1" applyBorder="1" applyAlignment="1">
      <alignment horizontal="center" vertical="center"/>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164" fontId="23" fillId="0" borderId="1" xfId="0" applyNumberFormat="1" applyFont="1" applyBorder="1" applyAlignment="1">
      <alignment horizontal="center" vertical="center" wrapText="1"/>
    </xf>
    <xf numFmtId="0" fontId="24" fillId="0" borderId="1" xfId="0" applyFont="1" applyBorder="1" applyAlignment="1">
      <alignment horizontal="center" vertical="center"/>
    </xf>
    <xf numFmtId="0" fontId="24" fillId="0" borderId="1" xfId="0" applyFont="1" applyBorder="1" applyAlignment="1">
      <alignment vertical="center" wrapText="1"/>
    </xf>
    <xf numFmtId="0" fontId="24" fillId="0" borderId="1" xfId="0" applyFont="1" applyBorder="1"/>
    <xf numFmtId="164" fontId="24" fillId="0" borderId="1" xfId="0" applyNumberFormat="1" applyFont="1" applyBorder="1"/>
    <xf numFmtId="164" fontId="23" fillId="0" borderId="21" xfId="0" applyNumberFormat="1" applyFont="1" applyBorder="1"/>
    <xf numFmtId="0" fontId="24" fillId="0" borderId="18" xfId="0" applyFont="1" applyBorder="1" applyAlignment="1">
      <alignment horizontal="center" vertical="center"/>
    </xf>
    <xf numFmtId="0" fontId="24" fillId="0" borderId="18" xfId="0" applyFont="1" applyBorder="1" applyAlignment="1">
      <alignment vertical="center"/>
    </xf>
    <xf numFmtId="0" fontId="24" fillId="0" borderId="18" xfId="0" applyFont="1" applyBorder="1"/>
    <xf numFmtId="164" fontId="24" fillId="0" borderId="18" xfId="0" applyNumberFormat="1" applyFont="1" applyBorder="1"/>
    <xf numFmtId="0" fontId="26" fillId="0" borderId="18" xfId="0" applyFont="1" applyBorder="1" applyAlignment="1">
      <alignment horizontal="center" vertical="center"/>
    </xf>
    <xf numFmtId="164" fontId="23" fillId="0" borderId="18" xfId="0" applyNumberFormat="1" applyFont="1" applyBorder="1"/>
    <xf numFmtId="0" fontId="24" fillId="0" borderId="18" xfId="0" applyFont="1" applyBorder="1" applyAlignment="1">
      <alignment vertical="center" wrapText="1"/>
    </xf>
    <xf numFmtId="164" fontId="26" fillId="0" borderId="18" xfId="0" applyNumberFormat="1" applyFont="1" applyBorder="1"/>
    <xf numFmtId="0" fontId="24" fillId="0" borderId="19" xfId="0" applyFont="1" applyBorder="1" applyAlignment="1">
      <alignment horizontal="center" vertical="center"/>
    </xf>
    <xf numFmtId="0" fontId="24" fillId="0" borderId="19" xfId="0" applyFont="1" applyBorder="1" applyAlignment="1">
      <alignment vertical="center"/>
    </xf>
    <xf numFmtId="0" fontId="24" fillId="0" borderId="19" xfId="0" applyFont="1" applyBorder="1"/>
    <xf numFmtId="164" fontId="24" fillId="0" borderId="19" xfId="0" applyNumberFormat="1" applyFont="1" applyBorder="1"/>
    <xf numFmtId="0" fontId="24" fillId="0" borderId="21" xfId="0" applyFont="1" applyBorder="1" applyAlignment="1">
      <alignment horizontal="center" vertical="center"/>
    </xf>
    <xf numFmtId="0" fontId="24" fillId="0" borderId="21" xfId="0" applyFont="1" applyBorder="1" applyAlignment="1">
      <alignment vertical="center"/>
    </xf>
    <xf numFmtId="0" fontId="24" fillId="0" borderId="21" xfId="0" applyFont="1" applyBorder="1"/>
    <xf numFmtId="164" fontId="24" fillId="0" borderId="21" xfId="0" applyNumberFormat="1" applyFont="1" applyBorder="1"/>
    <xf numFmtId="0" fontId="24" fillId="0" borderId="0" xfId="0" applyFont="1" applyAlignment="1">
      <alignment horizontal="center" vertical="center"/>
    </xf>
    <xf numFmtId="0" fontId="27" fillId="0" borderId="0" xfId="0" applyFont="1" applyAlignment="1">
      <alignment vertical="center"/>
    </xf>
    <xf numFmtId="0" fontId="24" fillId="0" borderId="0" xfId="0" applyFont="1"/>
    <xf numFmtId="0" fontId="24" fillId="0" borderId="0" xfId="0" applyFont="1" applyAlignment="1">
      <alignment vertical="center"/>
    </xf>
    <xf numFmtId="0" fontId="0" fillId="10" borderId="12" xfId="0" applyFill="1" applyBorder="1"/>
    <xf numFmtId="0" fontId="0" fillId="10" borderId="33" xfId="0" applyFill="1" applyBorder="1"/>
    <xf numFmtId="0" fontId="0" fillId="0" borderId="0" xfId="0" applyAlignment="1">
      <alignment horizontal="center" vertical="center"/>
    </xf>
    <xf numFmtId="0" fontId="2" fillId="3" borderId="1" xfId="0" applyFont="1" applyFill="1" applyBorder="1" applyAlignment="1">
      <alignment horizontal="center"/>
    </xf>
    <xf numFmtId="164" fontId="2" fillId="3" borderId="12" xfId="0" applyNumberFormat="1" applyFont="1" applyFill="1" applyBorder="1"/>
    <xf numFmtId="164" fontId="24" fillId="0" borderId="18" xfId="0" applyNumberFormat="1" applyFont="1" applyBorder="1" applyAlignment="1">
      <alignment vertical="center"/>
    </xf>
    <xf numFmtId="9" fontId="0" fillId="7" borderId="7" xfId="1" applyFont="1" applyFill="1" applyBorder="1" applyAlignment="1">
      <alignment horizontal="center" vertical="center"/>
    </xf>
    <xf numFmtId="9" fontId="0" fillId="7" borderId="15" xfId="1" applyFont="1" applyFill="1" applyBorder="1" applyAlignment="1">
      <alignment horizontal="center" vertical="center"/>
    </xf>
    <xf numFmtId="9" fontId="0" fillId="7" borderId="9" xfId="1" applyFont="1" applyFill="1" applyBorder="1" applyAlignment="1">
      <alignment horizontal="center" vertical="center"/>
    </xf>
    <xf numFmtId="164" fontId="0" fillId="7" borderId="7" xfId="0" applyNumberFormat="1" applyFill="1" applyBorder="1" applyAlignment="1">
      <alignment horizontal="center" vertical="center"/>
    </xf>
    <xf numFmtId="164" fontId="0" fillId="7" borderId="15"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0" fillId="7" borderId="7" xfId="0" applyFill="1" applyBorder="1" applyAlignment="1">
      <alignment horizontal="center" vertical="center"/>
    </xf>
    <xf numFmtId="0" fontId="0" fillId="7" borderId="15" xfId="0" applyFill="1" applyBorder="1" applyAlignment="1">
      <alignment horizontal="center" vertical="center"/>
    </xf>
    <xf numFmtId="0" fontId="0" fillId="7" borderId="9" xfId="0" applyFill="1" applyBorder="1" applyAlignment="1">
      <alignment horizontal="center" vertical="center"/>
    </xf>
    <xf numFmtId="0" fontId="0" fillId="0" borderId="7" xfId="0" applyBorder="1" applyAlignment="1">
      <alignment horizontal="center" vertical="center"/>
    </xf>
    <xf numFmtId="0" fontId="0" fillId="0" borderId="15" xfId="0" applyBorder="1" applyAlignment="1">
      <alignment horizontal="center" vertical="center"/>
    </xf>
    <xf numFmtId="0" fontId="0" fillId="0" borderId="9" xfId="0" applyBorder="1" applyAlignment="1">
      <alignment horizontal="center" vertical="center"/>
    </xf>
    <xf numFmtId="164" fontId="0" fillId="0" borderId="7" xfId="0" applyNumberFormat="1" applyBorder="1" applyAlignment="1">
      <alignment horizontal="center" vertical="center"/>
    </xf>
    <xf numFmtId="164" fontId="0" fillId="0" borderId="15" xfId="0" applyNumberFormat="1" applyBorder="1" applyAlignment="1">
      <alignment horizontal="center" vertical="center"/>
    </xf>
    <xf numFmtId="164" fontId="0" fillId="0" borderId="9" xfId="0" applyNumberFormat="1" applyBorder="1" applyAlignment="1">
      <alignment horizontal="center" vertical="center"/>
    </xf>
    <xf numFmtId="9" fontId="0" fillId="0" borderId="1" xfId="1" applyFont="1" applyBorder="1" applyAlignment="1">
      <alignment horizontal="center" vertical="center"/>
    </xf>
    <xf numFmtId="9" fontId="0" fillId="0" borderId="7" xfId="1" applyFont="1" applyBorder="1" applyAlignment="1">
      <alignment horizontal="center" vertical="center"/>
    </xf>
    <xf numFmtId="9" fontId="0" fillId="0" borderId="15" xfId="1" applyFont="1" applyBorder="1" applyAlignment="1">
      <alignment horizontal="center" vertical="center"/>
    </xf>
    <xf numFmtId="9" fontId="0" fillId="0" borderId="9" xfId="1" applyFont="1" applyBorder="1" applyAlignment="1">
      <alignment horizontal="center" vertical="center"/>
    </xf>
    <xf numFmtId="0" fontId="3" fillId="3" borderId="13" xfId="0" applyFont="1" applyFill="1" applyBorder="1" applyAlignment="1">
      <alignment horizontal="center"/>
    </xf>
    <xf numFmtId="0" fontId="3" fillId="7" borderId="0" xfId="0" applyFont="1" applyFill="1" applyAlignment="1">
      <alignment horizontal="center"/>
    </xf>
    <xf numFmtId="0" fontId="4" fillId="6" borderId="10" xfId="0" applyFont="1" applyFill="1" applyBorder="1" applyAlignment="1">
      <alignment horizontal="center" vertical="center" wrapText="1"/>
    </xf>
    <xf numFmtId="0" fontId="4" fillId="6" borderId="0" xfId="0" applyFont="1" applyFill="1" applyAlignment="1">
      <alignment horizontal="center" vertical="center" wrapText="1"/>
    </xf>
    <xf numFmtId="9" fontId="0" fillId="0" borderId="6" xfId="1" applyFont="1" applyBorder="1" applyAlignment="1">
      <alignment horizontal="center" vertical="center"/>
    </xf>
    <xf numFmtId="9" fontId="0" fillId="0" borderId="11" xfId="1" applyFont="1" applyBorder="1" applyAlignment="1">
      <alignment horizontal="center" vertical="center"/>
    </xf>
    <xf numFmtId="9" fontId="0" fillId="0" borderId="8" xfId="1" applyFont="1" applyBorder="1" applyAlignment="1">
      <alignment horizontal="center" vertical="center"/>
    </xf>
    <xf numFmtId="0" fontId="0" fillId="3" borderId="7" xfId="0" applyFill="1" applyBorder="1" applyAlignment="1">
      <alignment horizontal="left" vertical="center" wrapText="1"/>
    </xf>
    <xf numFmtId="0" fontId="0" fillId="3" borderId="15" xfId="0" applyFill="1" applyBorder="1" applyAlignment="1">
      <alignment horizontal="left" vertical="center" wrapText="1"/>
    </xf>
    <xf numFmtId="0" fontId="0" fillId="3" borderId="9" xfId="0" applyFill="1" applyBorder="1" applyAlignment="1">
      <alignment horizontal="left" vertical="center" wrapText="1"/>
    </xf>
    <xf numFmtId="164" fontId="0" fillId="3" borderId="7" xfId="0" applyNumberFormat="1" applyFill="1" applyBorder="1" applyAlignment="1">
      <alignment horizontal="center" vertical="center"/>
    </xf>
    <xf numFmtId="164" fontId="0" fillId="3" borderId="15" xfId="0" applyNumberFormat="1" applyFill="1" applyBorder="1" applyAlignment="1">
      <alignment horizontal="center" vertical="center"/>
    </xf>
    <xf numFmtId="164" fontId="0" fillId="3" borderId="9" xfId="0" applyNumberFormat="1" applyFill="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lignment horizontal="center" vertical="center"/>
    </xf>
    <xf numFmtId="9" fontId="0" fillId="7" borderId="10" xfId="1" applyFont="1" applyFill="1" applyBorder="1" applyAlignment="1">
      <alignment horizontal="center" vertical="center"/>
    </xf>
    <xf numFmtId="9" fontId="0" fillId="7" borderId="4" xfId="1" applyFont="1" applyFill="1" applyBorder="1" applyAlignment="1">
      <alignment horizontal="center" vertical="center"/>
    </xf>
    <xf numFmtId="164" fontId="0" fillId="7" borderId="18" xfId="0" applyNumberFormat="1" applyFill="1" applyBorder="1" applyAlignment="1">
      <alignment horizontal="center" vertical="center"/>
    </xf>
    <xf numFmtId="0" fontId="0" fillId="7" borderId="18" xfId="0" applyFill="1" applyBorder="1" applyAlignment="1">
      <alignment horizontal="center" vertical="center"/>
    </xf>
    <xf numFmtId="164" fontId="0" fillId="7" borderId="3" xfId="0" applyNumberFormat="1" applyFill="1" applyBorder="1" applyAlignment="1">
      <alignment horizontal="center" vertical="center"/>
    </xf>
    <xf numFmtId="164" fontId="0" fillId="7" borderId="0" xfId="0" applyNumberFormat="1" applyFill="1" applyAlignment="1">
      <alignment horizontal="center" vertical="center"/>
    </xf>
    <xf numFmtId="164" fontId="0" fillId="7" borderId="5" xfId="0" applyNumberFormat="1" applyFill="1" applyBorder="1" applyAlignment="1">
      <alignment horizontal="center" vertical="center"/>
    </xf>
    <xf numFmtId="9" fontId="0" fillId="0" borderId="18" xfId="1" applyFont="1" applyBorder="1" applyAlignment="1">
      <alignment horizontal="center" vertical="center"/>
    </xf>
    <xf numFmtId="164" fontId="0" fillId="0" borderId="18" xfId="0" applyNumberFormat="1" applyBorder="1" applyAlignment="1">
      <alignment horizontal="center" vertical="center"/>
    </xf>
    <xf numFmtId="0" fontId="0" fillId="0" borderId="18" xfId="0" applyBorder="1" applyAlignment="1">
      <alignment horizontal="center" vertical="center"/>
    </xf>
    <xf numFmtId="9" fontId="0" fillId="7" borderId="1" xfId="1" applyFont="1" applyFill="1" applyBorder="1" applyAlignment="1">
      <alignment horizontal="center" vertical="center"/>
    </xf>
    <xf numFmtId="164" fontId="0" fillId="7" borderId="28" xfId="0" applyNumberFormat="1" applyFill="1" applyBorder="1" applyAlignment="1">
      <alignment horizontal="center" vertical="center"/>
    </xf>
    <xf numFmtId="164" fontId="0" fillId="7" borderId="2" xfId="0" applyNumberFormat="1" applyFill="1" applyBorder="1" applyAlignment="1">
      <alignment horizontal="center" vertical="center"/>
    </xf>
    <xf numFmtId="9" fontId="0" fillId="0" borderId="10" xfId="1" applyFont="1" applyBorder="1" applyAlignment="1">
      <alignment horizontal="center" vertical="center"/>
    </xf>
    <xf numFmtId="9" fontId="0" fillId="0" borderId="4" xfId="1" applyFont="1" applyBorder="1" applyAlignment="1">
      <alignment horizontal="center" vertical="center"/>
    </xf>
    <xf numFmtId="164" fontId="0" fillId="0" borderId="3" xfId="0" applyNumberFormat="1" applyBorder="1" applyAlignment="1">
      <alignment horizontal="center" vertical="center"/>
    </xf>
    <xf numFmtId="0" fontId="0" fillId="0" borderId="5" xfId="0" applyBorder="1" applyAlignment="1">
      <alignment horizontal="center" vertical="center"/>
    </xf>
    <xf numFmtId="164" fontId="0" fillId="7" borderId="11" xfId="0" applyNumberFormat="1" applyFill="1" applyBorder="1" applyAlignment="1">
      <alignment horizontal="center" vertical="center"/>
    </xf>
    <xf numFmtId="164" fontId="0" fillId="7" borderId="8" xfId="0" applyNumberFormat="1" applyFill="1" applyBorder="1" applyAlignment="1">
      <alignment horizontal="center" vertical="center"/>
    </xf>
    <xf numFmtId="164" fontId="0" fillId="7" borderId="6" xfId="0" applyNumberFormat="1" applyFill="1" applyBorder="1" applyAlignment="1">
      <alignment horizontal="center" vertical="center"/>
    </xf>
    <xf numFmtId="0" fontId="6" fillId="0" borderId="7" xfId="0" applyFont="1" applyBorder="1" applyAlignment="1">
      <alignment horizontal="center" vertical="center" wrapText="1"/>
    </xf>
    <xf numFmtId="0" fontId="6" fillId="0" borderId="15" xfId="0" applyFont="1" applyBorder="1" applyAlignment="1">
      <alignment horizontal="center" vertical="center" wrapText="1"/>
    </xf>
    <xf numFmtId="0" fontId="5" fillId="7" borderId="7"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0" fillId="7" borderId="7" xfId="0" applyFill="1" applyBorder="1" applyAlignment="1">
      <alignment horizontal="center" vertical="center" wrapText="1"/>
    </xf>
    <xf numFmtId="0" fontId="0" fillId="7" borderId="15" xfId="0" applyFill="1" applyBorder="1" applyAlignment="1">
      <alignment horizontal="center" vertical="center" wrapText="1"/>
    </xf>
    <xf numFmtId="0" fontId="5" fillId="9" borderId="7" xfId="0" applyFont="1" applyFill="1" applyBorder="1" applyAlignment="1">
      <alignment horizontal="center" vertical="center" wrapText="1"/>
    </xf>
    <xf numFmtId="0" fontId="5" fillId="9" borderId="15" xfId="0" applyFont="1" applyFill="1" applyBorder="1" applyAlignment="1">
      <alignment horizontal="center" vertical="center" wrapText="1"/>
    </xf>
    <xf numFmtId="0" fontId="6" fillId="7" borderId="7"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5" fillId="0" borderId="15" xfId="0" applyFont="1" applyBorder="1" applyAlignment="1">
      <alignment horizontal="center" vertical="center" wrapText="1"/>
    </xf>
    <xf numFmtId="0" fontId="6" fillId="4" borderId="15" xfId="0" applyFont="1" applyFill="1" applyBorder="1" applyAlignment="1">
      <alignment horizontal="center" vertical="center" wrapText="1" shrinkToFit="1"/>
    </xf>
    <xf numFmtId="0" fontId="0" fillId="5" borderId="15" xfId="0"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6" fillId="0" borderId="9" xfId="0" applyFont="1" applyBorder="1" applyAlignment="1">
      <alignment horizontal="center" vertical="center" wrapText="1"/>
    </xf>
    <xf numFmtId="0" fontId="5" fillId="7" borderId="9" xfId="0" applyFont="1" applyFill="1" applyBorder="1" applyAlignment="1">
      <alignment horizontal="center" vertical="center" wrapText="1"/>
    </xf>
    <xf numFmtId="0" fontId="0" fillId="7" borderId="9" xfId="0" applyFill="1" applyBorder="1" applyAlignment="1">
      <alignment horizontal="center" vertical="center" wrapText="1"/>
    </xf>
    <xf numFmtId="0" fontId="6" fillId="7" borderId="9"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4" borderId="18" xfId="0" applyFont="1" applyFill="1" applyBorder="1" applyAlignment="1">
      <alignment horizontal="center" vertical="center" wrapText="1" shrinkToFit="1"/>
    </xf>
    <xf numFmtId="0" fontId="0" fillId="5" borderId="3" xfId="0" applyFill="1" applyBorder="1" applyAlignment="1">
      <alignment horizontal="center" vertical="center" wrapText="1"/>
    </xf>
    <xf numFmtId="0" fontId="0" fillId="5" borderId="0" xfId="0" applyFill="1" applyAlignment="1">
      <alignment horizontal="center" vertical="center" wrapText="1"/>
    </xf>
    <xf numFmtId="0" fontId="5" fillId="4" borderId="18" xfId="0" applyFont="1" applyFill="1" applyBorder="1" applyAlignment="1">
      <alignment horizontal="center" vertical="center" wrapText="1"/>
    </xf>
    <xf numFmtId="0" fontId="6" fillId="0" borderId="18" xfId="0" applyFont="1" applyBorder="1" applyAlignment="1">
      <alignment horizontal="center" vertical="center" wrapText="1"/>
    </xf>
    <xf numFmtId="0" fontId="5" fillId="7" borderId="18" xfId="0" applyFont="1" applyFill="1" applyBorder="1" applyAlignment="1">
      <alignment horizontal="center" vertical="center" wrapText="1"/>
    </xf>
    <xf numFmtId="0" fontId="0" fillId="5" borderId="7" xfId="0" applyFill="1" applyBorder="1" applyAlignment="1">
      <alignment horizontal="center" vertical="center" wrapText="1"/>
    </xf>
    <xf numFmtId="0" fontId="5" fillId="7" borderId="1" xfId="0" applyFont="1" applyFill="1" applyBorder="1" applyAlignment="1">
      <alignment horizontal="center" vertical="center" wrapText="1"/>
    </xf>
    <xf numFmtId="0" fontId="5" fillId="9" borderId="1" xfId="0" applyFont="1" applyFill="1" applyBorder="1" applyAlignment="1">
      <alignment horizontal="center" vertical="center" wrapText="1" shrinkToFit="1"/>
    </xf>
    <xf numFmtId="0" fontId="5" fillId="9" borderId="7" xfId="0" applyFont="1" applyFill="1" applyBorder="1" applyAlignment="1">
      <alignment horizontal="center" vertical="center" wrapText="1" shrinkToFit="1"/>
    </xf>
    <xf numFmtId="0" fontId="0" fillId="7" borderId="1" xfId="0" applyFill="1" applyBorder="1" applyAlignment="1">
      <alignment horizontal="center" vertical="center" wrapText="1"/>
    </xf>
    <xf numFmtId="0" fontId="5" fillId="9"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0" fillId="0" borderId="7" xfId="0" applyBorder="1" applyAlignment="1">
      <alignment horizontal="center" vertical="center" wrapText="1"/>
    </xf>
    <xf numFmtId="0" fontId="0" fillId="0" borderId="15" xfId="0" applyBorder="1" applyAlignment="1">
      <alignment horizontal="center" vertical="center" wrapText="1"/>
    </xf>
    <xf numFmtId="0" fontId="2" fillId="7" borderId="7"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9" xfId="0" applyFont="1" applyFill="1" applyBorder="1" applyAlignment="1">
      <alignment horizontal="center" vertical="center" wrapText="1"/>
    </xf>
    <xf numFmtId="0" fontId="6" fillId="9" borderId="30" xfId="0" applyFont="1" applyFill="1" applyBorder="1" applyAlignment="1">
      <alignment horizontal="center" vertical="center" wrapText="1" shrinkToFit="1"/>
    </xf>
    <xf numFmtId="0" fontId="6" fillId="9" borderId="26" xfId="0" applyFont="1" applyFill="1" applyBorder="1" applyAlignment="1">
      <alignment horizontal="center" vertical="center" wrapText="1" shrinkToFit="1"/>
    </xf>
    <xf numFmtId="0" fontId="0" fillId="7" borderId="18" xfId="0" applyFill="1" applyBorder="1" applyAlignment="1">
      <alignment horizontal="center" vertical="center" wrapText="1"/>
    </xf>
    <xf numFmtId="0" fontId="5" fillId="9" borderId="11" xfId="0" applyFont="1" applyFill="1" applyBorder="1" applyAlignment="1">
      <alignment horizontal="center" vertical="center" wrapText="1"/>
    </xf>
    <xf numFmtId="0" fontId="5" fillId="9" borderId="9"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0" fillId="0" borderId="9" xfId="0" applyBorder="1" applyAlignment="1">
      <alignment horizontal="center" vertical="center" wrapText="1"/>
    </xf>
    <xf numFmtId="0" fontId="5" fillId="4" borderId="6"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4" borderId="1" xfId="0" applyFont="1" applyFill="1" applyBorder="1" applyAlignment="1">
      <alignment horizontal="center" vertical="center" wrapText="1"/>
    </xf>
    <xf numFmtId="0" fontId="5" fillId="0" borderId="7" xfId="0" applyFont="1" applyBorder="1" applyAlignment="1">
      <alignment horizontal="center" vertical="center" wrapText="1" shrinkToFit="1"/>
    </xf>
    <xf numFmtId="0" fontId="5" fillId="0" borderId="15" xfId="0" applyFont="1" applyBorder="1" applyAlignment="1">
      <alignment horizontal="center" vertical="center" wrapText="1" shrinkToFit="1"/>
    </xf>
    <xf numFmtId="0" fontId="6" fillId="9" borderId="7" xfId="0" applyFont="1" applyFill="1" applyBorder="1" applyAlignment="1">
      <alignment horizontal="center" vertical="center" wrapText="1" shrinkToFit="1"/>
    </xf>
    <xf numFmtId="0" fontId="6" fillId="9" borderId="15" xfId="0" applyFont="1" applyFill="1" applyBorder="1" applyAlignment="1">
      <alignment horizontal="center" vertical="center" wrapText="1" shrinkToFit="1"/>
    </xf>
    <xf numFmtId="0" fontId="6" fillId="9" borderId="9" xfId="0" applyFont="1" applyFill="1" applyBorder="1" applyAlignment="1">
      <alignment horizontal="center" vertical="center" wrapText="1" shrinkToFit="1"/>
    </xf>
    <xf numFmtId="0" fontId="4" fillId="8" borderId="1" xfId="0" applyFont="1" applyFill="1" applyBorder="1" applyAlignment="1">
      <alignment horizontal="center" vertical="center" wrapText="1"/>
    </xf>
    <xf numFmtId="0" fontId="4" fillId="8" borderId="12" xfId="0" applyFont="1" applyFill="1" applyBorder="1" applyAlignment="1">
      <alignment horizontal="center" vertical="center" wrapText="1"/>
    </xf>
    <xf numFmtId="0" fontId="6" fillId="4" borderId="7" xfId="0" applyFont="1" applyFill="1" applyBorder="1" applyAlignment="1">
      <alignment horizontal="center" vertical="center" wrapText="1" shrinkToFit="1"/>
    </xf>
    <xf numFmtId="0" fontId="5" fillId="7" borderId="7" xfId="0" applyFont="1" applyFill="1" applyBorder="1" applyAlignment="1">
      <alignment horizontal="center" vertical="justify" wrapText="1"/>
    </xf>
    <xf numFmtId="0" fontId="5" fillId="7" borderId="15" xfId="0" applyFont="1" applyFill="1" applyBorder="1" applyAlignment="1">
      <alignment horizontal="center" vertical="justify" wrapText="1"/>
    </xf>
    <xf numFmtId="0" fontId="5" fillId="7" borderId="9" xfId="0" applyFont="1" applyFill="1" applyBorder="1" applyAlignment="1">
      <alignment horizontal="center" vertical="justify" wrapText="1"/>
    </xf>
    <xf numFmtId="0" fontId="4" fillId="8" borderId="13" xfId="0" applyFont="1" applyFill="1" applyBorder="1" applyAlignment="1">
      <alignment horizontal="center" vertical="center" wrapText="1"/>
    </xf>
    <xf numFmtId="0" fontId="4" fillId="8" borderId="14" xfId="0" applyFont="1" applyFill="1" applyBorder="1" applyAlignment="1">
      <alignment horizontal="center" vertical="center" wrapText="1"/>
    </xf>
    <xf numFmtId="0" fontId="6" fillId="0" borderId="7" xfId="0" applyFont="1" applyBorder="1" applyAlignment="1">
      <alignment horizontal="center" vertical="center"/>
    </xf>
    <xf numFmtId="0" fontId="6" fillId="0" borderId="15" xfId="0" applyFont="1" applyBorder="1" applyAlignment="1">
      <alignment horizontal="center" vertical="center"/>
    </xf>
    <xf numFmtId="0" fontId="6" fillId="0" borderId="9" xfId="0" applyFont="1" applyBorder="1" applyAlignment="1">
      <alignment horizontal="center" vertical="center"/>
    </xf>
    <xf numFmtId="0" fontId="5" fillId="7" borderId="7" xfId="0" applyFont="1" applyFill="1" applyBorder="1" applyAlignment="1">
      <alignment horizontal="center" vertical="center"/>
    </xf>
    <xf numFmtId="0" fontId="5" fillId="7" borderId="15" xfId="0" applyFont="1" applyFill="1" applyBorder="1" applyAlignment="1">
      <alignment horizontal="center" vertical="center"/>
    </xf>
    <xf numFmtId="0" fontId="5" fillId="7" borderId="16" xfId="0" applyFont="1" applyFill="1" applyBorder="1" applyAlignment="1">
      <alignment horizontal="center" vertical="center"/>
    </xf>
    <xf numFmtId="0" fontId="5" fillId="7" borderId="16"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6" fillId="4" borderId="7"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0" fillId="5" borderId="9" xfId="0" applyFill="1" applyBorder="1" applyAlignment="1">
      <alignment horizontal="center" vertical="center" wrapText="1"/>
    </xf>
    <xf numFmtId="0" fontId="6" fillId="4" borderId="9" xfId="0" applyFont="1" applyFill="1" applyBorder="1" applyAlignment="1">
      <alignment horizontal="center" vertical="center" wrapText="1" shrinkToFit="1"/>
    </xf>
    <xf numFmtId="0" fontId="6" fillId="12" borderId="7" xfId="0" applyFont="1" applyFill="1" applyBorder="1" applyAlignment="1">
      <alignment horizontal="center" vertical="center" wrapText="1"/>
    </xf>
    <xf numFmtId="0" fontId="6" fillId="12" borderId="15" xfId="0" applyFont="1" applyFill="1" applyBorder="1" applyAlignment="1">
      <alignment horizontal="center" vertical="center" wrapText="1"/>
    </xf>
    <xf numFmtId="0" fontId="0" fillId="11" borderId="7" xfId="0" applyFill="1" applyBorder="1" applyAlignment="1">
      <alignment horizontal="center" vertical="center" wrapText="1"/>
    </xf>
    <xf numFmtId="0" fontId="0" fillId="11" borderId="15" xfId="0" applyFill="1" applyBorder="1" applyAlignment="1">
      <alignment horizontal="center" vertical="center" wrapText="1"/>
    </xf>
    <xf numFmtId="0" fontId="6" fillId="11" borderId="7" xfId="0" applyFont="1" applyFill="1" applyBorder="1" applyAlignment="1">
      <alignment horizontal="center" vertical="center" wrapText="1" shrinkToFit="1"/>
    </xf>
    <xf numFmtId="0" fontId="6" fillId="11" borderId="15" xfId="0" applyFont="1" applyFill="1" applyBorder="1" applyAlignment="1">
      <alignment horizontal="center" vertical="center" wrapText="1" shrinkToFit="1"/>
    </xf>
    <xf numFmtId="0" fontId="5" fillId="11" borderId="7" xfId="0" applyFont="1" applyFill="1" applyBorder="1" applyAlignment="1">
      <alignment horizontal="center" vertical="center" wrapText="1"/>
    </xf>
    <xf numFmtId="0" fontId="5" fillId="11" borderId="15" xfId="0" applyFont="1" applyFill="1" applyBorder="1" applyAlignment="1">
      <alignment horizontal="center" vertical="center" wrapText="1"/>
    </xf>
    <xf numFmtId="0" fontId="5" fillId="4" borderId="7" xfId="0" applyFont="1" applyFill="1" applyBorder="1" applyAlignment="1">
      <alignment horizontal="center" vertical="center"/>
    </xf>
    <xf numFmtId="0" fontId="5" fillId="4" borderId="15" xfId="0" applyFont="1" applyFill="1" applyBorder="1" applyAlignment="1">
      <alignment horizontal="center" vertical="center"/>
    </xf>
    <xf numFmtId="0" fontId="5" fillId="4" borderId="9" xfId="0" applyFont="1" applyFill="1" applyBorder="1" applyAlignment="1">
      <alignment horizontal="center" vertical="center"/>
    </xf>
    <xf numFmtId="0" fontId="6" fillId="7" borderId="7" xfId="0" applyFont="1" applyFill="1" applyBorder="1" applyAlignment="1">
      <alignment horizontal="center" vertical="center" wrapText="1" shrinkToFit="1"/>
    </xf>
    <xf numFmtId="0" fontId="6" fillId="7" borderId="15" xfId="0" applyFont="1" applyFill="1" applyBorder="1" applyAlignment="1">
      <alignment horizontal="center" vertical="center" wrapText="1" shrinkToFit="1"/>
    </xf>
    <xf numFmtId="0" fontId="6" fillId="7" borderId="9" xfId="0" applyFont="1" applyFill="1" applyBorder="1" applyAlignment="1">
      <alignment horizontal="center" vertical="center" wrapText="1" shrinkToFit="1"/>
    </xf>
    <xf numFmtId="0" fontId="6" fillId="0" borderId="7" xfId="0" applyFont="1" applyBorder="1" applyAlignment="1">
      <alignment horizontal="center" vertical="center" wrapText="1" shrinkToFit="1"/>
    </xf>
    <xf numFmtId="0" fontId="6" fillId="0" borderId="15" xfId="0" applyFont="1" applyBorder="1" applyAlignment="1">
      <alignment horizontal="center" vertical="center" wrapText="1" shrinkToFit="1"/>
    </xf>
    <xf numFmtId="0" fontId="5" fillId="7" borderId="2"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0" fillId="5" borderId="6" xfId="0" applyFill="1" applyBorder="1" applyAlignment="1">
      <alignment horizontal="center" vertical="center" wrapText="1"/>
    </xf>
    <xf numFmtId="0" fontId="0" fillId="5" borderId="11" xfId="0" applyFill="1" applyBorder="1" applyAlignment="1">
      <alignment horizontal="center" vertical="center" wrapText="1"/>
    </xf>
    <xf numFmtId="0" fontId="0" fillId="0" borderId="18" xfId="0" applyBorder="1" applyAlignment="1">
      <alignment horizontal="center" vertical="center" wrapText="1"/>
    </xf>
    <xf numFmtId="0" fontId="6" fillId="0" borderId="9" xfId="0" applyFont="1" applyBorder="1" applyAlignment="1">
      <alignment horizontal="center" vertical="center" wrapText="1" shrinkToFit="1"/>
    </xf>
    <xf numFmtId="0" fontId="5" fillId="4" borderId="9" xfId="0" applyFont="1" applyFill="1" applyBorder="1" applyAlignment="1">
      <alignment horizontal="center" vertical="center" wrapText="1"/>
    </xf>
    <xf numFmtId="0" fontId="5" fillId="9" borderId="7" xfId="0" applyFont="1" applyFill="1" applyBorder="1" applyAlignment="1">
      <alignment horizontal="center" vertical="center"/>
    </xf>
    <xf numFmtId="0" fontId="5" fillId="9" borderId="15" xfId="0" applyFont="1" applyFill="1" applyBorder="1" applyAlignment="1">
      <alignment horizontal="center" vertical="center"/>
    </xf>
    <xf numFmtId="0" fontId="5" fillId="0" borderId="16" xfId="0" applyFont="1" applyBorder="1" applyAlignment="1">
      <alignment horizontal="center" vertical="center" wrapText="1"/>
    </xf>
    <xf numFmtId="0" fontId="5" fillId="0" borderId="7"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0" fillId="0" borderId="16" xfId="0" applyBorder="1" applyAlignment="1">
      <alignment horizontal="center" vertical="center" wrapText="1"/>
    </xf>
    <xf numFmtId="0" fontId="5" fillId="7" borderId="9" xfId="0" applyFont="1" applyFill="1" applyBorder="1" applyAlignment="1">
      <alignment horizontal="center" vertical="center"/>
    </xf>
    <xf numFmtId="0" fontId="5" fillId="0" borderId="18" xfId="0" applyFont="1" applyBorder="1" applyAlignment="1">
      <alignment horizontal="center" vertical="center" wrapText="1"/>
    </xf>
    <xf numFmtId="0" fontId="0" fillId="0" borderId="2" xfId="0" applyBorder="1" applyAlignment="1">
      <alignment horizontal="center" vertical="center" wrapText="1"/>
    </xf>
    <xf numFmtId="0" fontId="0" fillId="0" borderId="10" xfId="0" applyBorder="1" applyAlignment="1">
      <alignment horizontal="center" vertical="center" wrapText="1"/>
    </xf>
    <xf numFmtId="0" fontId="5" fillId="7" borderId="6" xfId="0" applyFont="1" applyFill="1" applyBorder="1" applyAlignment="1">
      <alignment horizontal="center" vertical="center" wrapText="1"/>
    </xf>
    <xf numFmtId="0" fontId="5" fillId="7" borderId="11" xfId="0" applyFont="1" applyFill="1" applyBorder="1" applyAlignment="1">
      <alignment horizontal="center" vertical="center" wrapText="1"/>
    </xf>
    <xf numFmtId="0" fontId="0" fillId="7" borderId="28" xfId="0" applyFill="1" applyBorder="1" applyAlignment="1">
      <alignment horizontal="center" vertical="center" wrapText="1"/>
    </xf>
    <xf numFmtId="0" fontId="5" fillId="7" borderId="28" xfId="0" applyFont="1" applyFill="1" applyBorder="1" applyAlignment="1">
      <alignment horizontal="center" vertical="center" wrapText="1"/>
    </xf>
    <xf numFmtId="0" fontId="6" fillId="9" borderId="21" xfId="0" applyFont="1" applyFill="1" applyBorder="1" applyAlignment="1">
      <alignment horizontal="center" vertical="center" wrapText="1"/>
    </xf>
    <xf numFmtId="0" fontId="6" fillId="9" borderId="18" xfId="0" applyFont="1" applyFill="1" applyBorder="1" applyAlignment="1">
      <alignment horizontal="center" vertical="center" wrapText="1"/>
    </xf>
    <xf numFmtId="0" fontId="0" fillId="7" borderId="21" xfId="0" applyFill="1" applyBorder="1" applyAlignment="1">
      <alignment horizontal="center" vertical="center" wrapText="1"/>
    </xf>
    <xf numFmtId="0" fontId="6" fillId="9" borderId="21" xfId="0" applyFont="1" applyFill="1" applyBorder="1" applyAlignment="1">
      <alignment horizontal="center" vertical="center" wrapText="1" shrinkToFit="1"/>
    </xf>
    <xf numFmtId="0" fontId="6" fillId="9" borderId="18" xfId="0" applyFont="1" applyFill="1" applyBorder="1" applyAlignment="1">
      <alignment horizontal="center" vertical="center" wrapText="1" shrinkToFit="1"/>
    </xf>
    <xf numFmtId="0" fontId="5" fillId="7" borderId="21" xfId="0" applyFont="1" applyFill="1" applyBorder="1" applyAlignment="1">
      <alignment horizontal="center" vertical="center" wrapText="1"/>
    </xf>
    <xf numFmtId="0" fontId="5" fillId="0" borderId="25" xfId="0" applyFont="1" applyBorder="1" applyAlignment="1">
      <alignment horizontal="center" vertical="center" wrapText="1"/>
    </xf>
    <xf numFmtId="0" fontId="0" fillId="0" borderId="29" xfId="0" applyBorder="1" applyAlignment="1">
      <alignment horizontal="center" vertical="center" wrapText="1"/>
    </xf>
    <xf numFmtId="0" fontId="0" fillId="0" borderId="25" xfId="0" applyBorder="1" applyAlignment="1">
      <alignment horizontal="center" vertical="center" wrapText="1"/>
    </xf>
    <xf numFmtId="0" fontId="5" fillId="0" borderId="29"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7" xfId="0" applyFont="1" applyBorder="1" applyAlignment="1">
      <alignment horizontal="center" vertical="center" wrapText="1"/>
    </xf>
    <xf numFmtId="0" fontId="8" fillId="7" borderId="7" xfId="0" applyFont="1" applyFill="1" applyBorder="1" applyAlignment="1">
      <alignment horizontal="center" vertical="center" wrapText="1"/>
    </xf>
    <xf numFmtId="0" fontId="8" fillId="7" borderId="15" xfId="0" applyFont="1" applyFill="1" applyBorder="1" applyAlignment="1">
      <alignment horizontal="center" vertical="center" wrapText="1"/>
    </xf>
    <xf numFmtId="0" fontId="8" fillId="7" borderId="9" xfId="0" applyFont="1" applyFill="1" applyBorder="1" applyAlignment="1">
      <alignment horizontal="center" vertical="center" wrapText="1"/>
    </xf>
    <xf numFmtId="0" fontId="0" fillId="7" borderId="16" xfId="0" applyFill="1" applyBorder="1" applyAlignment="1">
      <alignment horizontal="center" vertical="center" wrapText="1"/>
    </xf>
    <xf numFmtId="0" fontId="13" fillId="0" borderId="7" xfId="0" applyFont="1" applyBorder="1" applyAlignment="1">
      <alignment horizontal="center" vertical="center" wrapText="1"/>
    </xf>
    <xf numFmtId="0" fontId="13" fillId="0" borderId="1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5" xfId="0" applyFont="1" applyBorder="1" applyAlignment="1">
      <alignment horizontal="center" vertical="center" wrapText="1"/>
    </xf>
    <xf numFmtId="0" fontId="2" fillId="4" borderId="7"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9" borderId="7" xfId="0" applyFont="1" applyFill="1" applyBorder="1" applyAlignment="1">
      <alignment horizontal="center" vertical="center" wrapText="1"/>
    </xf>
    <xf numFmtId="0" fontId="2" fillId="9" borderId="15" xfId="0" applyFont="1" applyFill="1" applyBorder="1" applyAlignment="1">
      <alignment horizontal="center" vertical="center" wrapText="1"/>
    </xf>
    <xf numFmtId="0" fontId="2" fillId="9" borderId="9"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4" fillId="0" borderId="9" xfId="0" applyFont="1" applyBorder="1" applyAlignment="1">
      <alignment horizontal="center" vertical="center" wrapText="1"/>
    </xf>
    <xf numFmtId="0" fontId="5" fillId="5" borderId="7"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13" fillId="7" borderId="7" xfId="0" applyFont="1" applyFill="1" applyBorder="1" applyAlignment="1">
      <alignment horizontal="center" vertical="center" wrapText="1"/>
    </xf>
    <xf numFmtId="0" fontId="13" fillId="7" borderId="15" xfId="0" applyFont="1" applyFill="1" applyBorder="1" applyAlignment="1">
      <alignment horizontal="center" vertical="center" wrapText="1"/>
    </xf>
    <xf numFmtId="0" fontId="13" fillId="7" borderId="9" xfId="0" applyFont="1" applyFill="1" applyBorder="1" applyAlignment="1">
      <alignment horizontal="center" vertical="center" wrapText="1"/>
    </xf>
    <xf numFmtId="0" fontId="20" fillId="7" borderId="7" xfId="0" applyFont="1" applyFill="1" applyBorder="1" applyAlignment="1">
      <alignment horizontal="center" vertical="center" wrapText="1"/>
    </xf>
    <xf numFmtId="0" fontId="14" fillId="7" borderId="7" xfId="0" applyFont="1" applyFill="1" applyBorder="1" applyAlignment="1">
      <alignment horizontal="center" vertical="center" wrapText="1"/>
    </xf>
    <xf numFmtId="0" fontId="14" fillId="7" borderId="15" xfId="0" applyFont="1" applyFill="1" applyBorder="1" applyAlignment="1">
      <alignment horizontal="center" vertical="center" wrapText="1"/>
    </xf>
    <xf numFmtId="0" fontId="14" fillId="7" borderId="9" xfId="0" applyFont="1" applyFill="1" applyBorder="1" applyAlignment="1">
      <alignment horizontal="center" vertical="center" wrapText="1"/>
    </xf>
    <xf numFmtId="0" fontId="5" fillId="7" borderId="7" xfId="0" applyFont="1" applyFill="1" applyBorder="1" applyAlignment="1">
      <alignment horizontal="center" vertical="center" wrapText="1" shrinkToFit="1"/>
    </xf>
    <xf numFmtId="0" fontId="5" fillId="7" borderId="15" xfId="0" applyFont="1" applyFill="1" applyBorder="1" applyAlignment="1">
      <alignment horizontal="center" vertical="center" wrapText="1" shrinkToFit="1"/>
    </xf>
    <xf numFmtId="0" fontId="5" fillId="7" borderId="9" xfId="0" applyFont="1" applyFill="1" applyBorder="1" applyAlignment="1">
      <alignment horizontal="center" vertical="center" wrapText="1" shrinkToFit="1"/>
    </xf>
    <xf numFmtId="0" fontId="5" fillId="9" borderId="15" xfId="0" applyFont="1" applyFill="1" applyBorder="1" applyAlignment="1">
      <alignment horizontal="center" vertical="center" wrapText="1" shrinkToFit="1"/>
    </xf>
    <xf numFmtId="0" fontId="5" fillId="9" borderId="9" xfId="0" applyFont="1" applyFill="1" applyBorder="1" applyAlignment="1">
      <alignment horizontal="center" vertical="center" wrapText="1" shrinkToFit="1"/>
    </xf>
    <xf numFmtId="0" fontId="5" fillId="4" borderId="16" xfId="0" applyFont="1" applyFill="1" applyBorder="1" applyAlignment="1">
      <alignment horizontal="center" vertical="center" wrapText="1"/>
    </xf>
    <xf numFmtId="0" fontId="0" fillId="5" borderId="16" xfId="0" applyFill="1" applyBorder="1" applyAlignment="1">
      <alignment horizontal="center" vertical="center" wrapText="1"/>
    </xf>
    <xf numFmtId="0" fontId="5" fillId="4" borderId="7" xfId="0" applyFont="1" applyFill="1" applyBorder="1" applyAlignment="1">
      <alignment horizontal="center" vertical="center" wrapText="1" shrinkToFit="1"/>
    </xf>
    <xf numFmtId="0" fontId="5" fillId="4" borderId="15" xfId="0" applyFont="1" applyFill="1" applyBorder="1" applyAlignment="1">
      <alignment horizontal="center" vertical="center" wrapText="1" shrinkToFit="1"/>
    </xf>
    <xf numFmtId="0" fontId="5" fillId="4" borderId="16" xfId="0" applyFont="1" applyFill="1" applyBorder="1" applyAlignment="1">
      <alignment horizontal="center" vertical="center" wrapText="1" shrinkToFit="1"/>
    </xf>
    <xf numFmtId="0" fontId="5" fillId="4" borderId="32" xfId="0" applyFont="1" applyFill="1" applyBorder="1" applyAlignment="1">
      <alignment horizontal="center" vertical="center" wrapText="1"/>
    </xf>
    <xf numFmtId="0" fontId="6" fillId="9" borderId="7" xfId="0" applyFont="1" applyFill="1" applyBorder="1" applyAlignment="1">
      <alignment horizontal="center" vertical="center" wrapText="1"/>
    </xf>
    <xf numFmtId="0" fontId="6" fillId="9" borderId="15" xfId="0" applyFont="1" applyFill="1" applyBorder="1" applyAlignment="1">
      <alignment horizontal="center" vertical="center" wrapText="1"/>
    </xf>
    <xf numFmtId="0" fontId="6" fillId="9" borderId="19" xfId="0" applyFont="1" applyFill="1" applyBorder="1" applyAlignment="1">
      <alignment horizontal="center" vertical="center" wrapText="1"/>
    </xf>
    <xf numFmtId="0" fontId="6" fillId="9" borderId="20" xfId="0" applyFont="1" applyFill="1" applyBorder="1" applyAlignment="1">
      <alignment horizontal="center" vertical="center" wrapText="1"/>
    </xf>
    <xf numFmtId="0" fontId="5" fillId="9" borderId="19" xfId="0" applyFont="1" applyFill="1" applyBorder="1" applyAlignment="1">
      <alignment horizontal="center" vertical="center" wrapText="1"/>
    </xf>
    <xf numFmtId="0" fontId="5" fillId="9" borderId="20" xfId="0" applyFont="1" applyFill="1" applyBorder="1" applyAlignment="1">
      <alignment horizontal="center" vertical="center" wrapText="1"/>
    </xf>
    <xf numFmtId="0" fontId="5" fillId="9" borderId="21" xfId="0" applyFont="1" applyFill="1" applyBorder="1" applyAlignment="1">
      <alignment horizontal="center" vertical="center" wrapText="1"/>
    </xf>
    <xf numFmtId="0" fontId="0" fillId="7" borderId="22" xfId="0" applyFill="1" applyBorder="1" applyAlignment="1">
      <alignment horizontal="center" vertical="center" wrapText="1"/>
    </xf>
    <xf numFmtId="0" fontId="0" fillId="7" borderId="23" xfId="0" applyFill="1" applyBorder="1" applyAlignment="1">
      <alignment horizontal="center" vertical="center" wrapText="1"/>
    </xf>
    <xf numFmtId="0" fontId="0" fillId="7" borderId="24" xfId="0"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0" borderId="21"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0" fontId="6" fillId="9" borderId="16" xfId="0" applyFont="1" applyFill="1" applyBorder="1" applyAlignment="1">
      <alignment horizontal="center" vertical="center" wrapText="1"/>
    </xf>
    <xf numFmtId="0" fontId="5" fillId="0" borderId="32" xfId="0" applyFont="1" applyBorder="1" applyAlignment="1">
      <alignment horizontal="center" vertical="center" wrapText="1"/>
    </xf>
    <xf numFmtId="0" fontId="0" fillId="5" borderId="32" xfId="0" applyFill="1" applyBorder="1" applyAlignment="1">
      <alignment horizontal="center" vertical="center" wrapText="1"/>
    </xf>
    <xf numFmtId="0" fontId="6" fillId="4" borderId="32" xfId="0" applyFont="1" applyFill="1" applyBorder="1" applyAlignment="1">
      <alignment horizontal="center" vertical="center" wrapText="1"/>
    </xf>
    <xf numFmtId="0" fontId="5" fillId="0" borderId="9" xfId="0" applyFont="1" applyBorder="1" applyAlignment="1">
      <alignment horizontal="center" vertical="center"/>
    </xf>
    <xf numFmtId="0" fontId="6" fillId="2" borderId="7"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5" fillId="7" borderId="18" xfId="0" applyFont="1" applyFill="1" applyBorder="1" applyAlignment="1">
      <alignment horizontal="center" vertical="center"/>
    </xf>
    <xf numFmtId="0" fontId="6" fillId="7" borderId="28" xfId="0" applyFont="1" applyFill="1" applyBorder="1" applyAlignment="1">
      <alignment horizontal="center" vertical="center" wrapText="1"/>
    </xf>
    <xf numFmtId="0" fontId="5" fillId="7" borderId="24" xfId="0" applyFont="1" applyFill="1" applyBorder="1" applyAlignment="1">
      <alignment horizontal="center" vertical="center" wrapText="1"/>
    </xf>
    <xf numFmtId="0" fontId="2" fillId="9" borderId="10" xfId="0" applyFont="1" applyFill="1" applyBorder="1" applyAlignment="1">
      <alignment horizontal="center" vertical="center" wrapText="1"/>
    </xf>
    <xf numFmtId="0" fontId="5" fillId="9" borderId="10"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7" borderId="1"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6" fillId="7" borderId="7" xfId="0" applyFont="1" applyFill="1" applyBorder="1" applyAlignment="1">
      <alignment horizontal="center" vertical="center"/>
    </xf>
    <xf numFmtId="0" fontId="6" fillId="7" borderId="15" xfId="0" applyFont="1" applyFill="1" applyBorder="1" applyAlignment="1">
      <alignment horizontal="center" vertical="center"/>
    </xf>
    <xf numFmtId="0" fontId="4" fillId="8" borderId="4"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3" fillId="0" borderId="1" xfId="0" applyFont="1" applyBorder="1" applyAlignment="1">
      <alignment horizontal="center" wrapText="1"/>
    </xf>
    <xf numFmtId="0" fontId="0" fillId="7" borderId="2" xfId="0" applyFill="1" applyBorder="1" applyAlignment="1">
      <alignment horizontal="center" vertical="center"/>
    </xf>
    <xf numFmtId="0" fontId="0" fillId="7" borderId="10" xfId="0" applyFill="1" applyBorder="1" applyAlignment="1">
      <alignment horizontal="center" vertical="center"/>
    </xf>
    <xf numFmtId="0" fontId="0" fillId="7" borderId="4" xfId="0" applyFill="1"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vertical="center"/>
    </xf>
    <xf numFmtId="0" fontId="0" fillId="7" borderId="27" xfId="0" applyFill="1" applyBorder="1" applyAlignment="1">
      <alignment horizontal="center" vertical="center"/>
    </xf>
    <xf numFmtId="0" fontId="0" fillId="0" borderId="27" xfId="0" applyBorder="1" applyAlignment="1">
      <alignment horizontal="center" vertical="center"/>
    </xf>
    <xf numFmtId="0" fontId="0" fillId="0" borderId="4" xfId="0" applyBorder="1" applyAlignment="1">
      <alignment horizontal="center" vertical="center"/>
    </xf>
    <xf numFmtId="0" fontId="0" fillId="7" borderId="1" xfId="0" applyFill="1" applyBorder="1" applyAlignment="1">
      <alignment horizontal="center" vertical="center"/>
    </xf>
    <xf numFmtId="0" fontId="0" fillId="7" borderId="23" xfId="0" applyFill="1" applyBorder="1" applyAlignment="1">
      <alignment horizontal="center" vertical="center"/>
    </xf>
    <xf numFmtId="0" fontId="25" fillId="0" borderId="18" xfId="0" applyFont="1" applyBorder="1" applyAlignment="1">
      <alignment horizontal="right"/>
    </xf>
    <xf numFmtId="0" fontId="25" fillId="0" borderId="18" xfId="0" applyFont="1" applyBorder="1" applyAlignment="1">
      <alignment horizontal="center"/>
    </xf>
    <xf numFmtId="0" fontId="23" fillId="0" borderId="18" xfId="0" applyFont="1" applyBorder="1" applyAlignment="1">
      <alignment horizontal="center" vertical="center"/>
    </xf>
    <xf numFmtId="0" fontId="23" fillId="0" borderId="18" xfId="0" applyFont="1" applyBorder="1" applyAlignment="1">
      <alignment horizontal="center"/>
    </xf>
    <xf numFmtId="0" fontId="23" fillId="0" borderId="1" xfId="0" applyFont="1" applyBorder="1" applyAlignment="1">
      <alignment horizontal="center"/>
    </xf>
    <xf numFmtId="0" fontId="25" fillId="0" borderId="21" xfId="0" applyFont="1" applyBorder="1" applyAlignment="1">
      <alignment horizontal="right"/>
    </xf>
    <xf numFmtId="0" fontId="23" fillId="0" borderId="18" xfId="0" applyFont="1" applyBorder="1" applyAlignment="1">
      <alignment horizontal="right"/>
    </xf>
  </cellXfs>
  <cellStyles count="2">
    <cellStyle name="Normal" xfId="0" builtinId="0"/>
    <cellStyle name="Porcentagem" xfId="1" builtinId="5"/>
  </cellStyles>
  <dxfs count="0"/>
  <tableStyles count="0" defaultTableStyle="TableStyleMedium2" defaultPivotStyle="PivotStyleLight16"/>
  <colors>
    <mruColors>
      <color rgb="FFFFFF99"/>
      <color rgb="FFEBDBE8"/>
      <color rgb="FFF3D6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D5428-22D6-449F-A877-CB33A8A3AB29}">
  <sheetPr>
    <tabColor theme="3" tint="0.499984740745262"/>
  </sheetPr>
  <dimension ref="A1:M610"/>
  <sheetViews>
    <sheetView topLeftCell="A216" zoomScale="98" zoomScaleNormal="98" workbookViewId="0">
      <selection activeCell="L228" sqref="L228:L231"/>
    </sheetView>
  </sheetViews>
  <sheetFormatPr defaultRowHeight="14.4" x14ac:dyDescent="0.3"/>
  <cols>
    <col min="2" max="2" width="25.5546875" customWidth="1"/>
    <col min="3" max="3" width="67" customWidth="1"/>
    <col min="4" max="4" width="17.5546875" customWidth="1"/>
    <col min="5" max="5" width="52" customWidth="1"/>
    <col min="6" max="6" width="12.5546875" customWidth="1"/>
    <col min="7" max="7" width="13.6640625" customWidth="1"/>
    <col min="8" max="8" width="15.109375" customWidth="1"/>
    <col min="9" max="9" width="16.6640625" customWidth="1"/>
    <col min="10" max="10" width="13.5546875" customWidth="1"/>
    <col min="11" max="11" width="15" customWidth="1"/>
    <col min="12" max="12" width="22.5546875" bestFit="1" customWidth="1"/>
    <col min="13" max="13" width="40.6640625" customWidth="1"/>
  </cols>
  <sheetData>
    <row r="1" spans="1:13" x14ac:dyDescent="0.3">
      <c r="A1" s="130" t="s">
        <v>0</v>
      </c>
      <c r="B1" s="130"/>
      <c r="C1" s="130"/>
      <c r="D1" s="130"/>
      <c r="E1" s="130"/>
      <c r="F1" s="130"/>
      <c r="G1" s="130"/>
      <c r="H1" s="130"/>
      <c r="I1" s="130"/>
      <c r="J1" s="130"/>
      <c r="K1" s="130"/>
      <c r="L1" s="130"/>
      <c r="M1" s="130"/>
    </row>
    <row r="2" spans="1:13" x14ac:dyDescent="0.3">
      <c r="A2" s="130" t="s">
        <v>1</v>
      </c>
      <c r="B2" s="130"/>
      <c r="C2" s="130"/>
      <c r="D2" s="130"/>
      <c r="E2" s="130"/>
      <c r="F2" s="130"/>
      <c r="G2" s="130"/>
      <c r="H2" s="130"/>
      <c r="I2" s="130"/>
      <c r="J2" s="130"/>
      <c r="K2" s="130"/>
      <c r="L2" s="130"/>
      <c r="M2" s="130"/>
    </row>
    <row r="3" spans="1:13" ht="15" customHeight="1" x14ac:dyDescent="0.3">
      <c r="A3" s="131" t="s">
        <v>2</v>
      </c>
      <c r="B3" s="132"/>
      <c r="C3" s="132"/>
      <c r="D3" s="132"/>
      <c r="E3" s="132"/>
      <c r="F3" s="132"/>
      <c r="G3" s="132"/>
      <c r="H3" s="132"/>
      <c r="I3" s="132"/>
      <c r="J3" s="132"/>
      <c r="K3" s="132"/>
      <c r="L3" s="132"/>
      <c r="M3" s="132"/>
    </row>
    <row r="4" spans="1:13" x14ac:dyDescent="0.3">
      <c r="A4" s="222" t="s">
        <v>3</v>
      </c>
      <c r="B4" s="222"/>
      <c r="C4" s="222"/>
      <c r="D4" s="222"/>
      <c r="E4" s="223"/>
      <c r="F4" s="41"/>
      <c r="G4" s="41"/>
      <c r="H4" s="41"/>
      <c r="I4" s="41"/>
      <c r="J4" s="41"/>
      <c r="K4" s="41"/>
      <c r="L4" s="41"/>
      <c r="M4" s="42"/>
    </row>
    <row r="5" spans="1:13" ht="30.75" customHeight="1" x14ac:dyDescent="0.3">
      <c r="A5" s="21" t="s">
        <v>4</v>
      </c>
      <c r="B5" s="21" t="s">
        <v>5</v>
      </c>
      <c r="C5" s="21" t="s">
        <v>6</v>
      </c>
      <c r="D5" s="21" t="s">
        <v>7</v>
      </c>
      <c r="E5" s="21" t="s">
        <v>8</v>
      </c>
      <c r="F5" s="21" t="s">
        <v>9</v>
      </c>
      <c r="G5" s="21" t="s">
        <v>10</v>
      </c>
      <c r="H5" s="21" t="s">
        <v>11</v>
      </c>
      <c r="I5" s="29" t="s">
        <v>12</v>
      </c>
      <c r="J5" s="372" t="s">
        <v>13</v>
      </c>
      <c r="K5" s="372"/>
      <c r="L5" s="66" t="s">
        <v>14</v>
      </c>
      <c r="M5" s="29" t="s">
        <v>15</v>
      </c>
    </row>
    <row r="6" spans="1:13" ht="18" customHeight="1" x14ac:dyDescent="0.3">
      <c r="A6" s="183" t="s">
        <v>16</v>
      </c>
      <c r="B6" s="183" t="s">
        <v>17</v>
      </c>
      <c r="C6" s="183" t="s">
        <v>18</v>
      </c>
      <c r="D6" s="177" t="s">
        <v>19</v>
      </c>
      <c r="E6" s="1" t="s">
        <v>20</v>
      </c>
      <c r="F6" s="183">
        <f>2*110</f>
        <v>220</v>
      </c>
      <c r="G6" s="28">
        <v>223.24970800000003</v>
      </c>
      <c r="H6" s="119">
        <f>ROUND(_xlfn.STDEV.S(G6:G9),2)</f>
        <v>193.24</v>
      </c>
      <c r="I6" s="126">
        <f>H6/K7</f>
        <v>0.6532517986473908</v>
      </c>
      <c r="J6" s="30" t="s">
        <v>21</v>
      </c>
      <c r="K6" s="30" t="s">
        <v>22</v>
      </c>
      <c r="L6" s="122">
        <f>IF(M6="MEDIA",F6*K7,F6*J7)</f>
        <v>54257.467880000004</v>
      </c>
      <c r="M6" s="119" t="str">
        <f>IF(I6&lt;25%,"MEDIA","MEDIANA")</f>
        <v>MEDIANA</v>
      </c>
    </row>
    <row r="7" spans="1:13" ht="18" customHeight="1" x14ac:dyDescent="0.3">
      <c r="A7" s="174"/>
      <c r="B7" s="174"/>
      <c r="C7" s="174"/>
      <c r="D7" s="178"/>
      <c r="E7" s="1" t="s">
        <v>23</v>
      </c>
      <c r="F7" s="174"/>
      <c r="G7" s="27">
        <v>120</v>
      </c>
      <c r="H7" s="120"/>
      <c r="I7" s="127"/>
      <c r="J7" s="122">
        <f>MEDIAN(G6:G9)</f>
        <v>246.62485400000003</v>
      </c>
      <c r="K7" s="122">
        <f>SUM(G6:G9)/COUNTIF(G6:G9,"&gt;0")</f>
        <v>295.81242700000001</v>
      </c>
      <c r="L7" s="123"/>
      <c r="M7" s="120"/>
    </row>
    <row r="8" spans="1:13" ht="18" customHeight="1" x14ac:dyDescent="0.3">
      <c r="A8" s="174"/>
      <c r="B8" s="174"/>
      <c r="C8" s="174"/>
      <c r="D8" s="178"/>
      <c r="E8" s="1" t="s">
        <v>24</v>
      </c>
      <c r="F8" s="174"/>
      <c r="G8" s="27">
        <v>270</v>
      </c>
      <c r="H8" s="120"/>
      <c r="I8" s="127"/>
      <c r="J8" s="120"/>
      <c r="K8" s="120"/>
      <c r="L8" s="123"/>
      <c r="M8" s="120"/>
    </row>
    <row r="9" spans="1:13" ht="18" customHeight="1" x14ac:dyDescent="0.3">
      <c r="A9" s="174"/>
      <c r="B9" s="174"/>
      <c r="C9" s="174"/>
      <c r="D9" s="178"/>
      <c r="E9" s="1" t="s">
        <v>25</v>
      </c>
      <c r="F9" s="174"/>
      <c r="G9" s="27">
        <v>570</v>
      </c>
      <c r="H9" s="121"/>
      <c r="I9" s="128"/>
      <c r="J9" s="121"/>
      <c r="K9" s="121"/>
      <c r="L9" s="124"/>
      <c r="M9" s="121"/>
    </row>
    <row r="10" spans="1:13" ht="18" customHeight="1" x14ac:dyDescent="0.3">
      <c r="A10" s="166" t="s">
        <v>26</v>
      </c>
      <c r="B10" s="166" t="s">
        <v>27</v>
      </c>
      <c r="C10" s="166" t="s">
        <v>28</v>
      </c>
      <c r="D10" s="170" t="s">
        <v>19</v>
      </c>
      <c r="E10" s="22" t="s">
        <v>20</v>
      </c>
      <c r="F10" s="166">
        <f>2*20</f>
        <v>40</v>
      </c>
      <c r="G10" s="23">
        <v>253.69285000000002</v>
      </c>
      <c r="H10" s="373">
        <f>ROUND(_xlfn.STDEV.S(G10:G14),2)</f>
        <v>240.67</v>
      </c>
      <c r="I10" s="110">
        <f>H10/K11</f>
        <v>0.53949476238166483</v>
      </c>
      <c r="J10" s="25" t="s">
        <v>21</v>
      </c>
      <c r="K10" s="25" t="s">
        <v>22</v>
      </c>
      <c r="L10" s="113">
        <f>IF(M10="MEDIA",F10*K11,F10*J11)</f>
        <v>17352.8</v>
      </c>
      <c r="M10" s="116" t="str">
        <f>IF(I10&lt;25%,"MEDIA","MEDIANA")</f>
        <v>MEDIANA</v>
      </c>
    </row>
    <row r="11" spans="1:13" ht="18" customHeight="1" x14ac:dyDescent="0.3">
      <c r="A11" s="167"/>
      <c r="B11" s="167"/>
      <c r="C11" s="167"/>
      <c r="D11" s="171"/>
      <c r="E11" s="22" t="s">
        <v>23</v>
      </c>
      <c r="F11" s="167"/>
      <c r="G11" s="23">
        <v>201</v>
      </c>
      <c r="H11" s="374"/>
      <c r="I11" s="111"/>
      <c r="J11" s="113">
        <f>MEDIAN(G10:G14)</f>
        <v>433.82</v>
      </c>
      <c r="K11" s="113">
        <f>SUM(G10:G14)/COUNTIF(G10:G14,"&gt;0")</f>
        <v>446.10257000000001</v>
      </c>
      <c r="L11" s="114"/>
      <c r="M11" s="117"/>
    </row>
    <row r="12" spans="1:13" ht="18" customHeight="1" x14ac:dyDescent="0.3">
      <c r="A12" s="167"/>
      <c r="B12" s="167"/>
      <c r="C12" s="167"/>
      <c r="D12" s="171"/>
      <c r="E12" s="22" t="s">
        <v>29</v>
      </c>
      <c r="F12" s="167"/>
      <c r="G12" s="23">
        <v>800</v>
      </c>
      <c r="H12" s="374"/>
      <c r="I12" s="111"/>
      <c r="J12" s="114"/>
      <c r="K12" s="114"/>
      <c r="L12" s="114"/>
      <c r="M12" s="117"/>
    </row>
    <row r="13" spans="1:13" ht="18" customHeight="1" x14ac:dyDescent="0.3">
      <c r="A13" s="167"/>
      <c r="B13" s="167"/>
      <c r="C13" s="167"/>
      <c r="D13" s="171"/>
      <c r="E13" s="22" t="s">
        <v>30</v>
      </c>
      <c r="F13" s="167"/>
      <c r="G13" s="23">
        <v>433.82</v>
      </c>
      <c r="H13" s="374"/>
      <c r="I13" s="111"/>
      <c r="J13" s="117"/>
      <c r="K13" s="117"/>
      <c r="L13" s="114"/>
      <c r="M13" s="117"/>
    </row>
    <row r="14" spans="1:13" ht="18" customHeight="1" x14ac:dyDescent="0.3">
      <c r="A14" s="167"/>
      <c r="B14" s="167"/>
      <c r="C14" s="167"/>
      <c r="D14" s="171"/>
      <c r="E14" s="22" t="s">
        <v>25</v>
      </c>
      <c r="F14" s="167"/>
      <c r="G14" s="23">
        <v>542</v>
      </c>
      <c r="H14" s="375"/>
      <c r="I14" s="112"/>
      <c r="J14" s="118"/>
      <c r="K14" s="118"/>
      <c r="L14" s="115"/>
      <c r="M14" s="118"/>
    </row>
    <row r="15" spans="1:13" ht="18" customHeight="1" x14ac:dyDescent="0.3">
      <c r="A15" s="183" t="s">
        <v>31</v>
      </c>
      <c r="B15" s="183" t="s">
        <v>32</v>
      </c>
      <c r="C15" s="183" t="s">
        <v>18</v>
      </c>
      <c r="D15" s="177" t="s">
        <v>19</v>
      </c>
      <c r="E15" s="1" t="s">
        <v>20</v>
      </c>
      <c r="F15" s="183">
        <f>2*20</f>
        <v>40</v>
      </c>
      <c r="G15" s="6">
        <v>427.21875940000007</v>
      </c>
      <c r="H15" s="143">
        <f>ROUND(_xlfn.STDEV.S(G15:G18),2)</f>
        <v>191.34</v>
      </c>
      <c r="I15" s="126">
        <f>H15/K16</f>
        <v>0.3649404701200385</v>
      </c>
      <c r="J15" s="12" t="s">
        <v>21</v>
      </c>
      <c r="K15" s="12" t="s">
        <v>22</v>
      </c>
      <c r="L15" s="122">
        <f>IF(M15="MEDIA",F15*K16,F15*J16)</f>
        <v>18544.375188000002</v>
      </c>
      <c r="M15" s="119" t="str">
        <f>IF(I15&lt;25%,"MEDIA","MEDIANA")</f>
        <v>MEDIANA</v>
      </c>
    </row>
    <row r="16" spans="1:13" ht="18" customHeight="1" x14ac:dyDescent="0.3">
      <c r="A16" s="174"/>
      <c r="B16" s="174"/>
      <c r="C16" s="174"/>
      <c r="D16" s="178"/>
      <c r="E16" s="1" t="s">
        <v>24</v>
      </c>
      <c r="F16" s="174"/>
      <c r="G16" s="6">
        <v>370</v>
      </c>
      <c r="H16" s="143"/>
      <c r="I16" s="127"/>
      <c r="J16" s="122">
        <f>MEDIAN(G15:G18)</f>
        <v>463.60937970000003</v>
      </c>
      <c r="K16" s="122">
        <f>SUM(G15:G18)/COUNTIF(G15:G18,"&gt;0")</f>
        <v>524.30468985000005</v>
      </c>
      <c r="L16" s="123"/>
      <c r="M16" s="120"/>
    </row>
    <row r="17" spans="1:13" ht="18" customHeight="1" x14ac:dyDescent="0.3">
      <c r="A17" s="174"/>
      <c r="B17" s="174"/>
      <c r="C17" s="174"/>
      <c r="D17" s="178"/>
      <c r="E17" s="1" t="s">
        <v>29</v>
      </c>
      <c r="F17" s="174"/>
      <c r="G17" s="6">
        <v>800</v>
      </c>
      <c r="H17" s="143"/>
      <c r="I17" s="127"/>
      <c r="J17" s="123"/>
      <c r="K17" s="123"/>
      <c r="L17" s="123"/>
      <c r="M17" s="120"/>
    </row>
    <row r="18" spans="1:13" ht="18" customHeight="1" x14ac:dyDescent="0.3">
      <c r="A18" s="174"/>
      <c r="B18" s="174"/>
      <c r="C18" s="174"/>
      <c r="D18" s="178"/>
      <c r="E18" s="1" t="s">
        <v>33</v>
      </c>
      <c r="F18" s="174"/>
      <c r="G18" s="6">
        <v>500</v>
      </c>
      <c r="H18" s="143"/>
      <c r="I18" s="127"/>
      <c r="J18" s="123"/>
      <c r="K18" s="123"/>
      <c r="L18" s="123"/>
      <c r="M18" s="120"/>
    </row>
    <row r="19" spans="1:13" ht="24" customHeight="1" x14ac:dyDescent="0.3">
      <c r="A19" s="223" t="s">
        <v>34</v>
      </c>
      <c r="B19" s="228"/>
      <c r="C19" s="228"/>
      <c r="D19" s="228"/>
      <c r="E19" s="228"/>
      <c r="F19" s="228"/>
      <c r="G19" s="228"/>
      <c r="H19" s="31"/>
      <c r="I19" s="34"/>
      <c r="J19" s="34"/>
      <c r="K19" s="34"/>
      <c r="L19" s="36"/>
      <c r="M19" s="34"/>
    </row>
    <row r="20" spans="1:13" ht="18" customHeight="1" x14ac:dyDescent="0.3">
      <c r="A20" s="183" t="s">
        <v>35</v>
      </c>
      <c r="B20" s="224" t="s">
        <v>36</v>
      </c>
      <c r="C20" s="183" t="s">
        <v>37</v>
      </c>
      <c r="D20" s="177" t="s">
        <v>38</v>
      </c>
      <c r="E20" s="1" t="s">
        <v>20</v>
      </c>
      <c r="F20" s="209">
        <v>40</v>
      </c>
      <c r="G20" s="6">
        <v>989.40211500000009</v>
      </c>
      <c r="H20" s="376">
        <f>ROUND(_xlfn.STDEV.S(G20:G23),2)</f>
        <v>131.94</v>
      </c>
      <c r="I20" s="126">
        <f>H20/K21</f>
        <v>0.13065299887827583</v>
      </c>
      <c r="J20" s="12" t="s">
        <v>21</v>
      </c>
      <c r="K20" s="12" t="s">
        <v>22</v>
      </c>
      <c r="L20" s="122">
        <f>IF(M20="MEDIA",F20*K21,F20*J21)</f>
        <v>40394.02115</v>
      </c>
      <c r="M20" s="119" t="str">
        <f>IF(I20&lt;25%,"MEDIA","MEDIANA")</f>
        <v>MEDIA</v>
      </c>
    </row>
    <row r="21" spans="1:13" ht="18" customHeight="1" x14ac:dyDescent="0.3">
      <c r="A21" s="174"/>
      <c r="B21" s="175"/>
      <c r="C21" s="174"/>
      <c r="D21" s="178"/>
      <c r="E21" s="1" t="s">
        <v>33</v>
      </c>
      <c r="F21" s="185"/>
      <c r="G21" s="6">
        <v>900</v>
      </c>
      <c r="H21" s="377"/>
      <c r="I21" s="127"/>
      <c r="J21" s="122">
        <f>MEDIAN(G20:G23)</f>
        <v>969.70105750000005</v>
      </c>
      <c r="K21" s="122">
        <f>SUM(G20:G23)/COUNTIF(G20:G23,"&gt;0")</f>
        <v>1009.85052875</v>
      </c>
      <c r="L21" s="123"/>
      <c r="M21" s="120"/>
    </row>
    <row r="22" spans="1:13" ht="18" customHeight="1" x14ac:dyDescent="0.3">
      <c r="A22" s="174"/>
      <c r="B22" s="175"/>
      <c r="C22" s="174"/>
      <c r="D22" s="178"/>
      <c r="E22" s="1" t="s">
        <v>39</v>
      </c>
      <c r="F22" s="185"/>
      <c r="G22" s="6">
        <v>950</v>
      </c>
      <c r="H22" s="377"/>
      <c r="I22" s="127"/>
      <c r="J22" s="123"/>
      <c r="K22" s="123"/>
      <c r="L22" s="123"/>
      <c r="M22" s="120"/>
    </row>
    <row r="23" spans="1:13" ht="18" customHeight="1" x14ac:dyDescent="0.3">
      <c r="A23" s="174"/>
      <c r="B23" s="175"/>
      <c r="C23" s="174"/>
      <c r="D23" s="178"/>
      <c r="E23" s="1" t="s">
        <v>24</v>
      </c>
      <c r="F23" s="185"/>
      <c r="G23" s="6">
        <v>1200</v>
      </c>
      <c r="H23" s="379"/>
      <c r="I23" s="128"/>
      <c r="J23" s="124"/>
      <c r="K23" s="124"/>
      <c r="L23" s="124"/>
      <c r="M23" s="121"/>
    </row>
    <row r="24" spans="1:13" ht="18" customHeight="1" x14ac:dyDescent="0.3">
      <c r="A24" s="166" t="s">
        <v>40</v>
      </c>
      <c r="B24" s="219" t="s">
        <v>41</v>
      </c>
      <c r="C24" s="166" t="s">
        <v>42</v>
      </c>
      <c r="D24" s="170" t="s">
        <v>38</v>
      </c>
      <c r="E24" s="22" t="s">
        <v>20</v>
      </c>
      <c r="F24" s="166">
        <v>60</v>
      </c>
      <c r="G24" s="23">
        <v>837.18640500000004</v>
      </c>
      <c r="H24" s="374">
        <f>ROUND(_xlfn.STDEV.S(G24:G26),2)</f>
        <v>50.54</v>
      </c>
      <c r="I24" s="110">
        <f>H24/K25</f>
        <v>5.9759109421840054E-2</v>
      </c>
      <c r="J24" s="53" t="s">
        <v>21</v>
      </c>
      <c r="K24" s="53" t="s">
        <v>22</v>
      </c>
      <c r="L24" s="113">
        <f>IF(M24="MEDIA",F24*K25,F24*J25)</f>
        <v>50743.7281</v>
      </c>
      <c r="M24" s="116" t="str">
        <f>IF(I24&lt;25%,"MEDIA","MEDIANA")</f>
        <v>MEDIA</v>
      </c>
    </row>
    <row r="25" spans="1:13" ht="18" customHeight="1" x14ac:dyDescent="0.3">
      <c r="A25" s="167"/>
      <c r="B25" s="220"/>
      <c r="C25" s="167"/>
      <c r="D25" s="171"/>
      <c r="E25" s="22" t="s">
        <v>39</v>
      </c>
      <c r="F25" s="167"/>
      <c r="G25" s="23">
        <v>900</v>
      </c>
      <c r="H25" s="374"/>
      <c r="I25" s="144"/>
      <c r="J25" s="146">
        <f>MEDIAN(G24:G26)</f>
        <v>837.18640500000004</v>
      </c>
      <c r="K25" s="146">
        <f>SUM(G24:G26)/COUNTIF(G24:G26,"&gt;0")</f>
        <v>845.72880166666664</v>
      </c>
      <c r="L25" s="161"/>
      <c r="M25" s="117"/>
    </row>
    <row r="26" spans="1:13" ht="18" customHeight="1" x14ac:dyDescent="0.3">
      <c r="A26" s="180"/>
      <c r="B26" s="221"/>
      <c r="C26" s="180"/>
      <c r="D26" s="208"/>
      <c r="E26" s="22" t="s">
        <v>24</v>
      </c>
      <c r="F26" s="180"/>
      <c r="G26" s="23">
        <v>800</v>
      </c>
      <c r="H26" s="374"/>
      <c r="I26" s="145"/>
      <c r="J26" s="146"/>
      <c r="K26" s="146"/>
      <c r="L26" s="162"/>
      <c r="M26" s="118"/>
    </row>
    <row r="27" spans="1:13" ht="21.75" customHeight="1" x14ac:dyDescent="0.3">
      <c r="A27" s="183" t="s">
        <v>43</v>
      </c>
      <c r="B27" s="217" t="s">
        <v>44</v>
      </c>
      <c r="C27" s="183" t="s">
        <v>45</v>
      </c>
      <c r="D27" s="177" t="s">
        <v>38</v>
      </c>
      <c r="E27" s="1" t="s">
        <v>20</v>
      </c>
      <c r="F27" s="183">
        <v>20</v>
      </c>
      <c r="G27" s="6">
        <v>674.82298100000003</v>
      </c>
      <c r="H27" s="376">
        <f>ROUND(_xlfn.STDEV.S(G27:G29),2)</f>
        <v>52.01</v>
      </c>
      <c r="I27" s="126">
        <f>H27/K28</f>
        <v>7.9009613267205542E-2</v>
      </c>
      <c r="J27" s="30" t="s">
        <v>21</v>
      </c>
      <c r="K27" s="30" t="s">
        <v>22</v>
      </c>
      <c r="L27" s="122">
        <f>IF(M27="MEDIA",F27*K28,F27*J28)</f>
        <v>13165.48654</v>
      </c>
      <c r="M27" s="119" t="str">
        <f>IF(I27&lt;25%,"MEDIA","MEDIANA")</f>
        <v>MEDIA</v>
      </c>
    </row>
    <row r="28" spans="1:13" ht="21.75" customHeight="1" x14ac:dyDescent="0.3">
      <c r="A28" s="174"/>
      <c r="B28" s="218"/>
      <c r="C28" s="174"/>
      <c r="D28" s="178"/>
      <c r="E28" s="1" t="s">
        <v>46</v>
      </c>
      <c r="F28" s="174"/>
      <c r="G28" s="6">
        <v>700</v>
      </c>
      <c r="H28" s="377"/>
      <c r="I28" s="127"/>
      <c r="J28" s="122">
        <f>MEDIAN(G27:G29)</f>
        <v>674.82298100000003</v>
      </c>
      <c r="K28" s="122">
        <f>SUM(G27:G29)/COUNTIF(G27:G29,"&gt;0")</f>
        <v>658.27432699999997</v>
      </c>
      <c r="L28" s="123"/>
      <c r="M28" s="120"/>
    </row>
    <row r="29" spans="1:13" ht="25.5" customHeight="1" x14ac:dyDescent="0.3">
      <c r="A29" s="174"/>
      <c r="B29" s="218"/>
      <c r="C29" s="174"/>
      <c r="D29" s="178"/>
      <c r="E29" s="1" t="s">
        <v>24</v>
      </c>
      <c r="F29" s="174"/>
      <c r="G29" s="6">
        <v>600</v>
      </c>
      <c r="H29" s="377"/>
      <c r="I29" s="127"/>
      <c r="J29" s="120"/>
      <c r="K29" s="120"/>
      <c r="L29" s="123"/>
      <c r="M29" s="120"/>
    </row>
    <row r="30" spans="1:13" ht="18" customHeight="1" x14ac:dyDescent="0.3">
      <c r="A30" s="193" t="s">
        <v>47</v>
      </c>
      <c r="B30" s="193" t="s">
        <v>48</v>
      </c>
      <c r="C30" s="193" t="s">
        <v>49</v>
      </c>
      <c r="D30" s="197" t="s">
        <v>38</v>
      </c>
      <c r="E30" s="22" t="s">
        <v>20</v>
      </c>
      <c r="F30" s="166">
        <v>5</v>
      </c>
      <c r="G30" s="23">
        <v>862.55569000000014</v>
      </c>
      <c r="H30" s="373">
        <f>ROUND(_xlfn.STDEV.S(G30:G32),2)</f>
        <v>182.69</v>
      </c>
      <c r="I30" s="110">
        <f>H30/K31</f>
        <v>0.27341220936595678</v>
      </c>
      <c r="J30" s="25" t="s">
        <v>21</v>
      </c>
      <c r="K30" s="25" t="s">
        <v>22</v>
      </c>
      <c r="L30" s="113">
        <f>IF(M30="MEDIA",F30*K31,F30*J31)</f>
        <v>3210</v>
      </c>
      <c r="M30" s="116" t="str">
        <f>IF(I30&lt;25%,"MEDIA","MEDIANA")</f>
        <v>MEDIANA</v>
      </c>
    </row>
    <row r="31" spans="1:13" ht="18" customHeight="1" x14ac:dyDescent="0.3">
      <c r="A31" s="193"/>
      <c r="B31" s="193"/>
      <c r="C31" s="193"/>
      <c r="D31" s="197"/>
      <c r="E31" s="22" t="s">
        <v>39</v>
      </c>
      <c r="F31" s="167"/>
      <c r="G31" s="23">
        <v>500</v>
      </c>
      <c r="H31" s="374"/>
      <c r="I31" s="111"/>
      <c r="J31" s="113">
        <f>MEDIAN(G30:G32)</f>
        <v>642</v>
      </c>
      <c r="K31" s="113">
        <f>SUM(G30:G32)/COUNTIF(G30:G32,"&gt;0")</f>
        <v>668.18523000000005</v>
      </c>
      <c r="L31" s="114"/>
      <c r="M31" s="117"/>
    </row>
    <row r="32" spans="1:13" ht="18" customHeight="1" x14ac:dyDescent="0.3">
      <c r="A32" s="193"/>
      <c r="B32" s="193"/>
      <c r="C32" s="193"/>
      <c r="D32" s="197"/>
      <c r="E32" s="22" t="s">
        <v>50</v>
      </c>
      <c r="F32" s="167"/>
      <c r="G32" s="23">
        <v>642</v>
      </c>
      <c r="H32" s="374"/>
      <c r="I32" s="112"/>
      <c r="J32" s="118"/>
      <c r="K32" s="118"/>
      <c r="L32" s="115"/>
      <c r="M32" s="118"/>
    </row>
    <row r="33" spans="1:13" ht="18" customHeight="1" x14ac:dyDescent="0.3">
      <c r="A33" s="215" t="s">
        <v>51</v>
      </c>
      <c r="B33" s="215" t="s">
        <v>52</v>
      </c>
      <c r="C33" s="215" t="s">
        <v>53</v>
      </c>
      <c r="D33" s="216" t="s">
        <v>38</v>
      </c>
      <c r="E33" s="1" t="s">
        <v>20</v>
      </c>
      <c r="F33" s="209">
        <v>10</v>
      </c>
      <c r="G33" s="6">
        <v>1471.4185300000001</v>
      </c>
      <c r="H33" s="119">
        <f>ROUND(_xlfn.STDEV.S(G33:G35),2)</f>
        <v>137.27000000000001</v>
      </c>
      <c r="I33" s="126">
        <f>H33/K34</f>
        <v>0.10369342764787876</v>
      </c>
      <c r="J33" s="12" t="s">
        <v>21</v>
      </c>
      <c r="K33" s="12" t="s">
        <v>22</v>
      </c>
      <c r="L33" s="122">
        <f>IF(M33="MEDIA",F33*K34,F33*J34)</f>
        <v>13238.061766666668</v>
      </c>
      <c r="M33" s="119" t="str">
        <f>IF(I33&lt;25%,"MEDIA","MEDIANA")</f>
        <v>MEDIA</v>
      </c>
    </row>
    <row r="34" spans="1:13" ht="18" customHeight="1" x14ac:dyDescent="0.3">
      <c r="A34" s="215"/>
      <c r="B34" s="215"/>
      <c r="C34" s="215"/>
      <c r="D34" s="216"/>
      <c r="E34" s="12" t="s">
        <v>33</v>
      </c>
      <c r="F34" s="185"/>
      <c r="G34" s="6">
        <v>1200</v>
      </c>
      <c r="H34" s="120"/>
      <c r="I34" s="127"/>
      <c r="J34" s="122">
        <f>MEDIAN(G33:G35)</f>
        <v>1300</v>
      </c>
      <c r="K34" s="122">
        <f>SUM(G33:G35)/COUNTIF(G33:G35,"&gt;0")</f>
        <v>1323.8061766666667</v>
      </c>
      <c r="L34" s="123"/>
      <c r="M34" s="120"/>
    </row>
    <row r="35" spans="1:13" ht="18" customHeight="1" x14ac:dyDescent="0.3">
      <c r="A35" s="215"/>
      <c r="B35" s="215"/>
      <c r="C35" s="215"/>
      <c r="D35" s="216"/>
      <c r="E35" s="12" t="s">
        <v>54</v>
      </c>
      <c r="F35" s="185"/>
      <c r="G35" s="6">
        <v>1300</v>
      </c>
      <c r="H35" s="121"/>
      <c r="I35" s="128"/>
      <c r="J35" s="121"/>
      <c r="K35" s="121"/>
      <c r="L35" s="124"/>
      <c r="M35" s="121"/>
    </row>
    <row r="36" spans="1:13" ht="21.75" customHeight="1" x14ac:dyDescent="0.3">
      <c r="A36" s="370" t="s">
        <v>55</v>
      </c>
      <c r="B36" s="371"/>
      <c r="C36" s="371"/>
      <c r="D36" s="371"/>
      <c r="E36" s="371"/>
      <c r="F36" s="371"/>
      <c r="G36" s="371"/>
      <c r="H36" s="31"/>
      <c r="I36" s="31"/>
      <c r="J36" s="31"/>
      <c r="K36" s="31"/>
      <c r="L36" s="31"/>
      <c r="M36" s="31"/>
    </row>
    <row r="37" spans="1:13" ht="18" customHeight="1" x14ac:dyDescent="0.3">
      <c r="A37" s="183" t="s">
        <v>56</v>
      </c>
      <c r="B37" s="183" t="s">
        <v>57</v>
      </c>
      <c r="C37" s="199" t="s">
        <v>58</v>
      </c>
      <c r="D37" s="177" t="s">
        <v>59</v>
      </c>
      <c r="E37" s="1" t="s">
        <v>20</v>
      </c>
      <c r="F37" s="164">
        <v>60</v>
      </c>
      <c r="G37" s="6">
        <v>811.81712000000005</v>
      </c>
      <c r="H37" s="376">
        <f>ROUND(_xlfn.STDEV.S(G37:G40),2)</f>
        <v>170.31</v>
      </c>
      <c r="I37" s="126">
        <f>H37/K38</f>
        <v>0.20569976400146153</v>
      </c>
      <c r="J37" s="12" t="s">
        <v>21</v>
      </c>
      <c r="K37" s="12" t="s">
        <v>22</v>
      </c>
      <c r="L37" s="122">
        <f>IF(M37="MEDIA",F37*K38,F37*J38)</f>
        <v>49677.256800000003</v>
      </c>
      <c r="M37" s="119" t="str">
        <f>IF(I37&lt;25%,"MEDIA","MEDIANA")</f>
        <v>MEDIA</v>
      </c>
    </row>
    <row r="38" spans="1:13" ht="18" customHeight="1" x14ac:dyDescent="0.3">
      <c r="A38" s="174"/>
      <c r="B38" s="174"/>
      <c r="C38" s="200"/>
      <c r="D38" s="178"/>
      <c r="E38" s="1" t="s">
        <v>33</v>
      </c>
      <c r="F38" s="165"/>
      <c r="G38" s="6">
        <v>600</v>
      </c>
      <c r="H38" s="377"/>
      <c r="I38" s="127"/>
      <c r="J38" s="122">
        <f>MEDIAN(G37:G40)</f>
        <v>855.90856000000008</v>
      </c>
      <c r="K38" s="122">
        <f>SUM(G37:G40)/COUNTIF(G37:G40,"&gt;0")</f>
        <v>827.95428000000004</v>
      </c>
      <c r="L38" s="123"/>
      <c r="M38" s="120"/>
    </row>
    <row r="39" spans="1:13" ht="18" customHeight="1" x14ac:dyDescent="0.3">
      <c r="A39" s="174"/>
      <c r="B39" s="174"/>
      <c r="C39" s="200"/>
      <c r="D39" s="178"/>
      <c r="E39" s="1" t="s">
        <v>24</v>
      </c>
      <c r="F39" s="165"/>
      <c r="G39" s="6">
        <v>900</v>
      </c>
      <c r="H39" s="377"/>
      <c r="I39" s="127"/>
      <c r="J39" s="123"/>
      <c r="K39" s="123"/>
      <c r="L39" s="123"/>
      <c r="M39" s="120"/>
    </row>
    <row r="40" spans="1:13" ht="18" customHeight="1" x14ac:dyDescent="0.3">
      <c r="A40" s="174"/>
      <c r="B40" s="174"/>
      <c r="C40" s="200"/>
      <c r="D40" s="178"/>
      <c r="E40" s="1" t="s">
        <v>46</v>
      </c>
      <c r="F40" s="165"/>
      <c r="G40" s="6">
        <v>1000</v>
      </c>
      <c r="H40" s="377"/>
      <c r="I40" s="127"/>
      <c r="J40" s="123"/>
      <c r="K40" s="123"/>
      <c r="L40" s="123"/>
      <c r="M40" s="120"/>
    </row>
    <row r="41" spans="1:13" ht="18" customHeight="1" x14ac:dyDescent="0.3">
      <c r="A41" s="166" t="s">
        <v>60</v>
      </c>
      <c r="B41" s="166" t="s">
        <v>61</v>
      </c>
      <c r="C41" s="168" t="s">
        <v>62</v>
      </c>
      <c r="D41" s="170" t="s">
        <v>59</v>
      </c>
      <c r="E41" s="22" t="s">
        <v>20</v>
      </c>
      <c r="F41" s="172">
        <v>16</v>
      </c>
      <c r="G41" s="23">
        <v>608.86284000000001</v>
      </c>
      <c r="H41" s="373">
        <f>ROUND(_xlfn.STDEV.S(G41:G44),2)</f>
        <v>741.02</v>
      </c>
      <c r="I41" s="110">
        <f>H41/K42</f>
        <v>0.66213744117199413</v>
      </c>
      <c r="J41" s="53" t="s">
        <v>21</v>
      </c>
      <c r="K41" s="25" t="s">
        <v>22</v>
      </c>
      <c r="L41" s="113">
        <f>IF(M41="MEDIA",F41*K42,F41*J42)</f>
        <v>13341.36</v>
      </c>
      <c r="M41" s="116" t="str">
        <f>IF(I41&lt;25%,"MEDIA","MEDIANA")</f>
        <v>MEDIANA</v>
      </c>
    </row>
    <row r="42" spans="1:13" ht="18" customHeight="1" x14ac:dyDescent="0.3">
      <c r="A42" s="167"/>
      <c r="B42" s="167"/>
      <c r="C42" s="169"/>
      <c r="D42" s="171"/>
      <c r="E42" s="22" t="s">
        <v>46</v>
      </c>
      <c r="F42" s="173"/>
      <c r="G42" s="23">
        <v>1001</v>
      </c>
      <c r="H42" s="374"/>
      <c r="I42" s="144"/>
      <c r="J42" s="146">
        <f>MEDIAN(G41:G44)</f>
        <v>833.83500000000004</v>
      </c>
      <c r="K42" s="163">
        <f>SUM(G41:G44)/COUNTIF(G41:G44,"&gt;0")</f>
        <v>1119.13321</v>
      </c>
      <c r="L42" s="114"/>
      <c r="M42" s="117"/>
    </row>
    <row r="43" spans="1:13" ht="18" customHeight="1" x14ac:dyDescent="0.3">
      <c r="A43" s="167"/>
      <c r="B43" s="167"/>
      <c r="C43" s="169"/>
      <c r="D43" s="171"/>
      <c r="E43" s="22" t="s">
        <v>24</v>
      </c>
      <c r="F43" s="173"/>
      <c r="G43" s="23">
        <v>2200</v>
      </c>
      <c r="H43" s="374"/>
      <c r="I43" s="144"/>
      <c r="J43" s="146"/>
      <c r="K43" s="161"/>
      <c r="L43" s="114"/>
      <c r="M43" s="117"/>
    </row>
    <row r="44" spans="1:13" ht="18" customHeight="1" x14ac:dyDescent="0.3">
      <c r="A44" s="167"/>
      <c r="B44" s="167"/>
      <c r="C44" s="169"/>
      <c r="D44" s="171"/>
      <c r="E44" s="22" t="s">
        <v>63</v>
      </c>
      <c r="F44" s="173"/>
      <c r="G44" s="23">
        <v>666.67</v>
      </c>
      <c r="H44" s="378"/>
      <c r="I44" s="145"/>
      <c r="J44" s="146"/>
      <c r="K44" s="162"/>
      <c r="L44" s="115"/>
      <c r="M44" s="118"/>
    </row>
    <row r="45" spans="1:13" ht="18" customHeight="1" x14ac:dyDescent="0.3">
      <c r="A45" s="183" t="s">
        <v>64</v>
      </c>
      <c r="B45" s="209" t="s">
        <v>65</v>
      </c>
      <c r="C45" s="199" t="s">
        <v>66</v>
      </c>
      <c r="D45" s="212" t="s">
        <v>59</v>
      </c>
      <c r="E45" s="1" t="s">
        <v>20</v>
      </c>
      <c r="F45" s="164">
        <v>300</v>
      </c>
      <c r="G45" s="6">
        <v>142.06799600000002</v>
      </c>
      <c r="H45" s="121">
        <f>ROUND(_xlfn.STDEV.S(G45:G52),2)</f>
        <v>23.65</v>
      </c>
      <c r="I45" s="125">
        <f>H45/K46</f>
        <v>0.14873418763378746</v>
      </c>
      <c r="J45" s="30" t="s">
        <v>21</v>
      </c>
      <c r="K45" s="12" t="s">
        <v>22</v>
      </c>
      <c r="L45" s="142">
        <f>IF(M45="MEDIA",F45*K46,F45*J46)</f>
        <v>47702.549850000003</v>
      </c>
      <c r="M45" s="143" t="str">
        <f>IF(I45&lt;25%,"MEDIA","MEDIANA")</f>
        <v>MEDIA</v>
      </c>
    </row>
    <row r="46" spans="1:13" ht="18" customHeight="1" x14ac:dyDescent="0.3">
      <c r="A46" s="174"/>
      <c r="B46" s="185"/>
      <c r="C46" s="200"/>
      <c r="D46" s="213"/>
      <c r="E46" s="1" t="s">
        <v>67</v>
      </c>
      <c r="F46" s="165"/>
      <c r="G46" s="6">
        <v>141</v>
      </c>
      <c r="H46" s="143"/>
      <c r="I46" s="125"/>
      <c r="J46" s="142">
        <f>MEDIAN(G45:G52)</f>
        <v>155</v>
      </c>
      <c r="K46" s="142">
        <f>SUM(G45:G52)/COUNTIF(G45:G52,"&gt;0")</f>
        <v>159.0084995</v>
      </c>
      <c r="L46" s="142"/>
      <c r="M46" s="143"/>
    </row>
    <row r="47" spans="1:13" ht="18" customHeight="1" x14ac:dyDescent="0.3">
      <c r="A47" s="174"/>
      <c r="B47" s="185"/>
      <c r="C47" s="200"/>
      <c r="D47" s="213"/>
      <c r="E47" s="1" t="s">
        <v>24</v>
      </c>
      <c r="F47" s="165"/>
      <c r="G47" s="6">
        <v>130</v>
      </c>
      <c r="H47" s="143"/>
      <c r="I47" s="125"/>
      <c r="J47" s="142"/>
      <c r="K47" s="142"/>
      <c r="L47" s="142"/>
      <c r="M47" s="143"/>
    </row>
    <row r="48" spans="1:13" ht="18" customHeight="1" x14ac:dyDescent="0.3">
      <c r="A48" s="174"/>
      <c r="B48" s="185"/>
      <c r="C48" s="200"/>
      <c r="D48" s="213"/>
      <c r="E48" s="1" t="s">
        <v>46</v>
      </c>
      <c r="F48" s="165"/>
      <c r="G48" s="6">
        <v>185</v>
      </c>
      <c r="H48" s="143"/>
      <c r="I48" s="125"/>
      <c r="J48" s="142"/>
      <c r="K48" s="142"/>
      <c r="L48" s="142"/>
      <c r="M48" s="143"/>
    </row>
    <row r="49" spans="1:13" ht="18" customHeight="1" x14ac:dyDescent="0.3">
      <c r="A49" s="174"/>
      <c r="B49" s="185"/>
      <c r="C49" s="200"/>
      <c r="D49" s="213"/>
      <c r="E49" s="1" t="s">
        <v>33</v>
      </c>
      <c r="F49" s="165"/>
      <c r="G49" s="6">
        <v>160</v>
      </c>
      <c r="H49" s="143"/>
      <c r="I49" s="125"/>
      <c r="J49" s="142"/>
      <c r="K49" s="142"/>
      <c r="L49" s="142"/>
      <c r="M49" s="143"/>
    </row>
    <row r="50" spans="1:13" ht="18" customHeight="1" x14ac:dyDescent="0.3">
      <c r="A50" s="174"/>
      <c r="B50" s="185"/>
      <c r="C50" s="200"/>
      <c r="D50" s="213"/>
      <c r="E50" s="1" t="s">
        <v>68</v>
      </c>
      <c r="F50" s="165"/>
      <c r="G50" s="6">
        <v>164</v>
      </c>
      <c r="H50" s="143"/>
      <c r="I50" s="125"/>
      <c r="J50" s="142"/>
      <c r="K50" s="142"/>
      <c r="L50" s="142"/>
      <c r="M50" s="143"/>
    </row>
    <row r="51" spans="1:13" ht="18" customHeight="1" x14ac:dyDescent="0.3">
      <c r="A51" s="174"/>
      <c r="B51" s="185"/>
      <c r="C51" s="200"/>
      <c r="D51" s="213"/>
      <c r="E51" s="1" t="s">
        <v>63</v>
      </c>
      <c r="F51" s="165"/>
      <c r="G51" s="6">
        <v>150</v>
      </c>
      <c r="H51" s="143"/>
      <c r="I51" s="125"/>
      <c r="J51" s="142"/>
      <c r="K51" s="142"/>
      <c r="L51" s="142"/>
      <c r="M51" s="143"/>
    </row>
    <row r="52" spans="1:13" ht="18" customHeight="1" x14ac:dyDescent="0.3">
      <c r="A52" s="184"/>
      <c r="B52" s="210"/>
      <c r="C52" s="211"/>
      <c r="D52" s="214"/>
      <c r="E52" s="1" t="s">
        <v>69</v>
      </c>
      <c r="F52" s="179"/>
      <c r="G52" s="6">
        <v>200</v>
      </c>
      <c r="H52" s="143"/>
      <c r="I52" s="125"/>
      <c r="J52" s="142"/>
      <c r="K52" s="142"/>
      <c r="L52" s="142"/>
      <c r="M52" s="143"/>
    </row>
    <row r="53" spans="1:13" ht="18" customHeight="1" x14ac:dyDescent="0.3">
      <c r="A53" s="166" t="s">
        <v>70</v>
      </c>
      <c r="B53" s="166" t="s">
        <v>71</v>
      </c>
      <c r="C53" s="166" t="s">
        <v>72</v>
      </c>
      <c r="D53" s="170" t="s">
        <v>59</v>
      </c>
      <c r="E53" s="22" t="s">
        <v>20</v>
      </c>
      <c r="F53" s="172">
        <v>60</v>
      </c>
      <c r="G53" s="23">
        <v>253.69285000000002</v>
      </c>
      <c r="H53" s="376">
        <f>ROUND(_xlfn.STDEV.S(G53:G56),2)</f>
        <v>40.86</v>
      </c>
      <c r="I53" s="126">
        <f>H53/K54</f>
        <v>0.16431202858249155</v>
      </c>
      <c r="J53" s="12" t="s">
        <v>21</v>
      </c>
      <c r="K53" s="12" t="s">
        <v>22</v>
      </c>
      <c r="L53" s="122">
        <f>IF(M53="MEDIA",F53*K54,F53*J54)</f>
        <v>14920.392750000001</v>
      </c>
      <c r="M53" s="119" t="str">
        <f>IF(I53&lt;25%,"MEDIA","MEDIANA")</f>
        <v>MEDIA</v>
      </c>
    </row>
    <row r="54" spans="1:13" ht="18" customHeight="1" x14ac:dyDescent="0.3">
      <c r="A54" s="167"/>
      <c r="B54" s="167"/>
      <c r="C54" s="167"/>
      <c r="D54" s="171"/>
      <c r="E54" s="22" t="s">
        <v>33</v>
      </c>
      <c r="F54" s="173"/>
      <c r="G54" s="23">
        <v>240</v>
      </c>
      <c r="H54" s="377"/>
      <c r="I54" s="127"/>
      <c r="J54" s="122">
        <f>MEDIAN(G53:G56)</f>
        <v>246.84642500000001</v>
      </c>
      <c r="K54" s="122">
        <f>SUM(G53:G56)/COUNTIF(G53:G56,"&gt;0")</f>
        <v>248.67321250000001</v>
      </c>
      <c r="L54" s="123"/>
      <c r="M54" s="120"/>
    </row>
    <row r="55" spans="1:13" ht="18" customHeight="1" x14ac:dyDescent="0.3">
      <c r="A55" s="167"/>
      <c r="B55" s="167"/>
      <c r="C55" s="167"/>
      <c r="D55" s="171"/>
      <c r="E55" s="22" t="s">
        <v>67</v>
      </c>
      <c r="F55" s="173"/>
      <c r="G55" s="23">
        <v>201</v>
      </c>
      <c r="H55" s="377"/>
      <c r="I55" s="127"/>
      <c r="J55" s="123"/>
      <c r="K55" s="123"/>
      <c r="L55" s="123"/>
      <c r="M55" s="120"/>
    </row>
    <row r="56" spans="1:13" ht="18" customHeight="1" x14ac:dyDescent="0.3">
      <c r="A56" s="180"/>
      <c r="B56" s="180"/>
      <c r="C56" s="180"/>
      <c r="D56" s="208"/>
      <c r="E56" s="22" t="s">
        <v>24</v>
      </c>
      <c r="F56" s="182"/>
      <c r="G56" s="23">
        <v>300</v>
      </c>
      <c r="H56" s="377"/>
      <c r="I56" s="128"/>
      <c r="J56" s="124"/>
      <c r="K56" s="124"/>
      <c r="L56" s="124"/>
      <c r="M56" s="121"/>
    </row>
    <row r="57" spans="1:13" ht="18" customHeight="1" x14ac:dyDescent="0.3">
      <c r="A57" s="164" t="s">
        <v>73</v>
      </c>
      <c r="B57" s="183" t="s">
        <v>74</v>
      </c>
      <c r="C57" s="199" t="s">
        <v>75</v>
      </c>
      <c r="D57" s="183" t="s">
        <v>76</v>
      </c>
      <c r="E57" s="1" t="s">
        <v>20</v>
      </c>
      <c r="F57" s="164">
        <v>200</v>
      </c>
      <c r="G57" s="6">
        <v>275</v>
      </c>
      <c r="H57" s="376">
        <f>ROUND(_xlfn.STDEV.S(G57:G60),2)</f>
        <v>68.03</v>
      </c>
      <c r="I57" s="126">
        <f>H57/K58</f>
        <v>0.22841697934241564</v>
      </c>
      <c r="J57" s="12" t="s">
        <v>21</v>
      </c>
      <c r="K57" s="12" t="s">
        <v>22</v>
      </c>
      <c r="L57" s="122">
        <f>IF(M57="MEDIA",F57*K58,F57*J58)</f>
        <v>59566.5</v>
      </c>
      <c r="M57" s="119" t="str">
        <f t="shared" ref="M57" si="0">IF(I57&lt;25%,"MEDIA","MEDIANA")</f>
        <v>MEDIA</v>
      </c>
    </row>
    <row r="58" spans="1:13" ht="18" customHeight="1" x14ac:dyDescent="0.3">
      <c r="A58" s="165"/>
      <c r="B58" s="174"/>
      <c r="C58" s="200"/>
      <c r="D58" s="174"/>
      <c r="E58" s="1" t="s">
        <v>77</v>
      </c>
      <c r="F58" s="165"/>
      <c r="G58" s="6">
        <v>280</v>
      </c>
      <c r="H58" s="377"/>
      <c r="I58" s="127"/>
      <c r="J58" s="122">
        <f>MEDIAN(G57:G60)</f>
        <v>277.5</v>
      </c>
      <c r="K58" s="122">
        <f>SUM(G57:G60)/COUNTIF(G57:G60,"&gt;0")</f>
        <v>297.83249999999998</v>
      </c>
      <c r="L58" s="123"/>
      <c r="M58" s="120"/>
    </row>
    <row r="59" spans="1:13" ht="18" customHeight="1" x14ac:dyDescent="0.3">
      <c r="A59" s="165"/>
      <c r="B59" s="174"/>
      <c r="C59" s="200"/>
      <c r="D59" s="174"/>
      <c r="E59" s="1" t="s">
        <v>78</v>
      </c>
      <c r="F59" s="165"/>
      <c r="G59" s="6">
        <v>396.33</v>
      </c>
      <c r="H59" s="377"/>
      <c r="I59" s="127"/>
      <c r="J59" s="123"/>
      <c r="K59" s="123"/>
      <c r="L59" s="123"/>
      <c r="M59" s="120"/>
    </row>
    <row r="60" spans="1:13" ht="18" customHeight="1" x14ac:dyDescent="0.3">
      <c r="A60" s="165"/>
      <c r="B60" s="174"/>
      <c r="C60" s="200"/>
      <c r="D60" s="174"/>
      <c r="E60" s="1" t="s">
        <v>54</v>
      </c>
      <c r="F60" s="165"/>
      <c r="G60" s="6">
        <v>240</v>
      </c>
      <c r="H60" s="377"/>
      <c r="I60" s="127"/>
      <c r="J60" s="123"/>
      <c r="K60" s="123"/>
      <c r="L60" s="123"/>
      <c r="M60" s="120"/>
    </row>
    <row r="61" spans="1:13" ht="18" customHeight="1" x14ac:dyDescent="0.3">
      <c r="A61" s="201" t="s">
        <v>79</v>
      </c>
      <c r="B61" s="166" t="s">
        <v>80</v>
      </c>
      <c r="C61" s="168" t="s">
        <v>81</v>
      </c>
      <c r="D61" s="166" t="s">
        <v>82</v>
      </c>
      <c r="E61" s="22" t="s">
        <v>20</v>
      </c>
      <c r="F61" s="172">
        <v>400</v>
      </c>
      <c r="G61" s="23">
        <v>298.08909875000001</v>
      </c>
      <c r="H61" s="373">
        <f>ROUND(_xlfn.STDEV.S(G61:G64),2)</f>
        <v>24.1</v>
      </c>
      <c r="I61" s="110">
        <f>H61/K62</f>
        <v>7.647218280373061E-2</v>
      </c>
      <c r="J61" s="25" t="s">
        <v>21</v>
      </c>
      <c r="K61" s="25" t="s">
        <v>22</v>
      </c>
      <c r="L61" s="113">
        <f>IF(M61="MEDIA",F61*K62,F61*J62)</f>
        <v>126058.909875</v>
      </c>
      <c r="M61" s="116" t="str">
        <f t="shared" ref="M61" si="1">IF(I61&lt;25%,"MEDIA","MEDIANA")</f>
        <v>MEDIA</v>
      </c>
    </row>
    <row r="62" spans="1:13" ht="18" customHeight="1" x14ac:dyDescent="0.3">
      <c r="A62" s="202"/>
      <c r="B62" s="167"/>
      <c r="C62" s="169"/>
      <c r="D62" s="167"/>
      <c r="E62" s="22" t="s">
        <v>54</v>
      </c>
      <c r="F62" s="173"/>
      <c r="G62" s="23">
        <v>350</v>
      </c>
      <c r="H62" s="374"/>
      <c r="I62" s="111"/>
      <c r="J62" s="113">
        <f>MEDIAN(G61:G64)</f>
        <v>306.25</v>
      </c>
      <c r="K62" s="113">
        <f>SUM(G61:G64)/COUNTIF(G61:G64,"&gt;0")</f>
        <v>315.14727468749999</v>
      </c>
      <c r="L62" s="114"/>
      <c r="M62" s="117"/>
    </row>
    <row r="63" spans="1:13" ht="18" customHeight="1" x14ac:dyDescent="0.3">
      <c r="A63" s="202"/>
      <c r="B63" s="167"/>
      <c r="C63" s="169"/>
      <c r="D63" s="167"/>
      <c r="E63" s="22" t="s">
        <v>33</v>
      </c>
      <c r="F63" s="173"/>
      <c r="G63" s="23">
        <v>312.5</v>
      </c>
      <c r="H63" s="374"/>
      <c r="I63" s="111"/>
      <c r="J63" s="114"/>
      <c r="K63" s="114"/>
      <c r="L63" s="114"/>
      <c r="M63" s="117"/>
    </row>
    <row r="64" spans="1:13" ht="18" customHeight="1" x14ac:dyDescent="0.3">
      <c r="A64" s="203"/>
      <c r="B64" s="180"/>
      <c r="C64" s="181"/>
      <c r="D64" s="180"/>
      <c r="E64" s="22" t="s">
        <v>83</v>
      </c>
      <c r="F64" s="182"/>
      <c r="G64" s="23">
        <v>300</v>
      </c>
      <c r="H64" s="374"/>
      <c r="I64" s="112"/>
      <c r="J64" s="115"/>
      <c r="K64" s="115"/>
      <c r="L64" s="115"/>
      <c r="M64" s="118"/>
    </row>
    <row r="65" spans="1:13" ht="18" customHeight="1" x14ac:dyDescent="0.3">
      <c r="A65" s="183" t="s">
        <v>84</v>
      </c>
      <c r="B65" s="183" t="s">
        <v>85</v>
      </c>
      <c r="C65" s="192" t="s">
        <v>86</v>
      </c>
      <c r="D65" s="177" t="s">
        <v>87</v>
      </c>
      <c r="E65" s="1" t="s">
        <v>20</v>
      </c>
      <c r="F65" s="164">
        <v>50</v>
      </c>
      <c r="G65" s="6">
        <v>172.51113800000002</v>
      </c>
      <c r="H65" s="376">
        <f>ROUND(_xlfn.STDEV.S(G65:G68),2)</f>
        <v>47.39</v>
      </c>
      <c r="I65" s="126">
        <f>H65/K66</f>
        <v>0.23580307213188856</v>
      </c>
      <c r="J65" s="12" t="s">
        <v>21</v>
      </c>
      <c r="K65" s="12" t="s">
        <v>22</v>
      </c>
      <c r="L65" s="122">
        <f>IF(M65="MEDIA",F65*K66,F65*J66)</f>
        <v>10048.639225000001</v>
      </c>
      <c r="M65" s="119" t="str">
        <f>IF(I65&lt;25%,"MEDIA","MEDIANA")</f>
        <v>MEDIA</v>
      </c>
    </row>
    <row r="66" spans="1:13" ht="18" customHeight="1" x14ac:dyDescent="0.3">
      <c r="A66" s="174"/>
      <c r="B66" s="174"/>
      <c r="C66" s="176"/>
      <c r="D66" s="178"/>
      <c r="E66" s="1" t="s">
        <v>23</v>
      </c>
      <c r="F66" s="165"/>
      <c r="G66" s="6">
        <v>250</v>
      </c>
      <c r="H66" s="377"/>
      <c r="I66" s="127"/>
      <c r="J66" s="122">
        <f>MEDIAN(G65:G68)</f>
        <v>201.94556900000001</v>
      </c>
      <c r="K66" s="122">
        <f>SUM(G65:G68)/COUNTIF(G65:G68,"&gt;0")</f>
        <v>200.97278450000002</v>
      </c>
      <c r="L66" s="123"/>
      <c r="M66" s="120"/>
    </row>
    <row r="67" spans="1:13" ht="18" customHeight="1" x14ac:dyDescent="0.3">
      <c r="A67" s="174"/>
      <c r="B67" s="174"/>
      <c r="C67" s="176"/>
      <c r="D67" s="178"/>
      <c r="E67" s="1" t="s">
        <v>63</v>
      </c>
      <c r="F67" s="165"/>
      <c r="G67" s="6">
        <v>150</v>
      </c>
      <c r="H67" s="377"/>
      <c r="I67" s="127"/>
      <c r="J67" s="120"/>
      <c r="K67" s="120"/>
      <c r="L67" s="123"/>
      <c r="M67" s="120"/>
    </row>
    <row r="68" spans="1:13" ht="18" customHeight="1" x14ac:dyDescent="0.3">
      <c r="A68" s="174"/>
      <c r="B68" s="174"/>
      <c r="C68" s="176"/>
      <c r="D68" s="178"/>
      <c r="E68" s="1" t="s">
        <v>88</v>
      </c>
      <c r="F68" s="165"/>
      <c r="G68" s="6">
        <v>231.38</v>
      </c>
      <c r="H68" s="377"/>
      <c r="I68" s="128"/>
      <c r="J68" s="121"/>
      <c r="K68" s="121"/>
      <c r="L68" s="124"/>
      <c r="M68" s="121"/>
    </row>
    <row r="69" spans="1:13" ht="18" customHeight="1" x14ac:dyDescent="0.3">
      <c r="A69" s="193" t="s">
        <v>89</v>
      </c>
      <c r="B69" s="194" t="s">
        <v>90</v>
      </c>
      <c r="C69" s="196" t="s">
        <v>91</v>
      </c>
      <c r="D69" s="197" t="s">
        <v>87</v>
      </c>
      <c r="E69" s="22" t="s">
        <v>20</v>
      </c>
      <c r="F69" s="198">
        <v>60</v>
      </c>
      <c r="G69" s="23">
        <v>182.65885200000002</v>
      </c>
      <c r="H69" s="373">
        <f>ROUND(_xlfn.STDEV.S(G69:G72),2)</f>
        <v>41.93</v>
      </c>
      <c r="I69" s="110">
        <f>H69/K70</f>
        <v>0.21593954924501421</v>
      </c>
      <c r="J69" s="25" t="s">
        <v>21</v>
      </c>
      <c r="K69" s="25" t="s">
        <v>22</v>
      </c>
      <c r="L69" s="113">
        <f>IF(M69="MEDIA",F69*K70,F69*J70)</f>
        <v>11650.48278</v>
      </c>
      <c r="M69" s="116" t="str">
        <f>IF(I69&lt;25%,"MEDIA","MEDIANA")</f>
        <v>MEDIA</v>
      </c>
    </row>
    <row r="70" spans="1:13" ht="18" customHeight="1" x14ac:dyDescent="0.3">
      <c r="A70" s="193"/>
      <c r="B70" s="194"/>
      <c r="C70" s="196"/>
      <c r="D70" s="197"/>
      <c r="E70" s="22" t="s">
        <v>63</v>
      </c>
      <c r="F70" s="198"/>
      <c r="G70" s="23">
        <v>140</v>
      </c>
      <c r="H70" s="374"/>
      <c r="I70" s="111"/>
      <c r="J70" s="113">
        <f>MEDIAN(G69:G72)</f>
        <v>202.34942599999999</v>
      </c>
      <c r="K70" s="113">
        <f>SUM(G69:G72)/COUNTIF(G69:G72,"&gt;0")</f>
        <v>194.174713</v>
      </c>
      <c r="L70" s="114"/>
      <c r="M70" s="117"/>
    </row>
    <row r="71" spans="1:13" ht="18" customHeight="1" x14ac:dyDescent="0.3">
      <c r="A71" s="193"/>
      <c r="B71" s="194"/>
      <c r="C71" s="196"/>
      <c r="D71" s="197"/>
      <c r="E71" s="22" t="s">
        <v>50</v>
      </c>
      <c r="F71" s="198"/>
      <c r="G71" s="23">
        <v>232</v>
      </c>
      <c r="H71" s="374"/>
      <c r="I71" s="111"/>
      <c r="J71" s="117"/>
      <c r="K71" s="117"/>
      <c r="L71" s="114"/>
      <c r="M71" s="117"/>
    </row>
    <row r="72" spans="1:13" ht="18" customHeight="1" x14ac:dyDescent="0.3">
      <c r="A72" s="193"/>
      <c r="B72" s="195"/>
      <c r="C72" s="196"/>
      <c r="D72" s="170"/>
      <c r="E72" s="22" t="s">
        <v>88</v>
      </c>
      <c r="F72" s="172"/>
      <c r="G72" s="23">
        <v>222.04</v>
      </c>
      <c r="H72" s="374"/>
      <c r="I72" s="112"/>
      <c r="J72" s="118"/>
      <c r="K72" s="118"/>
      <c r="L72" s="115"/>
      <c r="M72" s="118"/>
    </row>
    <row r="73" spans="1:13" ht="18" customHeight="1" x14ac:dyDescent="0.3">
      <c r="A73" s="185" t="s">
        <v>92</v>
      </c>
      <c r="B73" s="186" t="s">
        <v>93</v>
      </c>
      <c r="C73" s="187" t="s">
        <v>94</v>
      </c>
      <c r="D73" s="189" t="s">
        <v>87</v>
      </c>
      <c r="E73" s="19" t="s">
        <v>20</v>
      </c>
      <c r="F73" s="190">
        <v>20</v>
      </c>
      <c r="G73" s="15">
        <v>182.65885200000002</v>
      </c>
      <c r="H73" s="376">
        <f>ROUND(_xlfn.STDEV.S(G73:G76),2)</f>
        <v>54.54</v>
      </c>
      <c r="I73" s="126">
        <f>H73/K74</f>
        <v>0.26839598454608005</v>
      </c>
      <c r="J73" s="12" t="s">
        <v>21</v>
      </c>
      <c r="K73" s="12" t="s">
        <v>22</v>
      </c>
      <c r="L73" s="122">
        <f>IF(M73="MEDIA",F73*K74,F73*J74)</f>
        <v>4026.5885200000002</v>
      </c>
      <c r="M73" s="119" t="str">
        <f>IF(I73&lt;25%,"MEDIA","MEDIANA")</f>
        <v>MEDIANA</v>
      </c>
    </row>
    <row r="74" spans="1:13" x14ac:dyDescent="0.3">
      <c r="A74" s="185"/>
      <c r="B74" s="186"/>
      <c r="C74" s="188"/>
      <c r="D74" s="189"/>
      <c r="E74" s="19" t="s">
        <v>63</v>
      </c>
      <c r="F74" s="190"/>
      <c r="G74" s="15">
        <v>141</v>
      </c>
      <c r="H74" s="377"/>
      <c r="I74" s="127"/>
      <c r="J74" s="122">
        <f>MEDIAN(G73:G76)</f>
        <v>201.32942600000001</v>
      </c>
      <c r="K74" s="122">
        <f>SUM(G73:G76)/COUNTIF(G73:G76,"&gt;0")</f>
        <v>203.20721300000002</v>
      </c>
      <c r="L74" s="123"/>
      <c r="M74" s="120"/>
    </row>
    <row r="75" spans="1:13" x14ac:dyDescent="0.3">
      <c r="A75" s="185"/>
      <c r="B75" s="186"/>
      <c r="C75" s="188"/>
      <c r="D75" s="189"/>
      <c r="E75" s="19" t="s">
        <v>50</v>
      </c>
      <c r="F75" s="190"/>
      <c r="G75" s="15">
        <v>220</v>
      </c>
      <c r="H75" s="377"/>
      <c r="I75" s="127"/>
      <c r="J75" s="120"/>
      <c r="K75" s="120"/>
      <c r="L75" s="123"/>
      <c r="M75" s="120"/>
    </row>
    <row r="76" spans="1:13" x14ac:dyDescent="0.3">
      <c r="A76" s="185"/>
      <c r="B76" s="186"/>
      <c r="C76" s="188"/>
      <c r="D76" s="189"/>
      <c r="E76" s="19" t="s">
        <v>88</v>
      </c>
      <c r="F76" s="190"/>
      <c r="G76" s="15">
        <v>269.17</v>
      </c>
      <c r="H76" s="377"/>
      <c r="I76" s="128"/>
      <c r="J76" s="121"/>
      <c r="K76" s="121"/>
      <c r="L76" s="124"/>
      <c r="M76" s="121"/>
    </row>
    <row r="77" spans="1:13" ht="20.25" customHeight="1" x14ac:dyDescent="0.3">
      <c r="A77" s="191" t="s">
        <v>95</v>
      </c>
      <c r="B77" s="204" t="s">
        <v>96</v>
      </c>
      <c r="C77" s="206" t="s">
        <v>97</v>
      </c>
      <c r="D77" s="207" t="s">
        <v>59</v>
      </c>
      <c r="E77" s="22" t="s">
        <v>20</v>
      </c>
      <c r="F77" s="173">
        <v>50</v>
      </c>
      <c r="G77" s="23">
        <v>182.65885200000002</v>
      </c>
      <c r="H77" s="373">
        <f>ROUND(_xlfn.STDEV.S(G77:G80),2)</f>
        <v>28.89</v>
      </c>
      <c r="I77" s="110">
        <f>H77/K78</f>
        <v>0.18332414882943532</v>
      </c>
      <c r="J77" s="25" t="s">
        <v>21</v>
      </c>
      <c r="K77" s="25" t="s">
        <v>22</v>
      </c>
      <c r="L77" s="113">
        <f>IF(M77="MEDIA",F77*K78,F77*J78)</f>
        <v>7879.4856500000005</v>
      </c>
      <c r="M77" s="116" t="str">
        <f>IF(I77&lt;25%,"MEDIA","MEDIANA")</f>
        <v>MEDIA</v>
      </c>
    </row>
    <row r="78" spans="1:13" x14ac:dyDescent="0.3">
      <c r="A78" s="191"/>
      <c r="B78" s="205"/>
      <c r="C78" s="206"/>
      <c r="D78" s="207"/>
      <c r="E78" s="24" t="s">
        <v>24</v>
      </c>
      <c r="F78" s="173"/>
      <c r="G78" s="23">
        <v>150</v>
      </c>
      <c r="H78" s="374"/>
      <c r="I78" s="111"/>
      <c r="J78" s="113">
        <f>MEDIAN(G77:G80)</f>
        <v>163.85</v>
      </c>
      <c r="K78" s="113">
        <f>SUM(G77:G80)/COUNTIF(G77:G80,"&gt;0")</f>
        <v>157.58971300000002</v>
      </c>
      <c r="L78" s="114"/>
      <c r="M78" s="117"/>
    </row>
    <row r="79" spans="1:13" x14ac:dyDescent="0.3">
      <c r="A79" s="191"/>
      <c r="B79" s="205"/>
      <c r="C79" s="206"/>
      <c r="D79" s="207"/>
      <c r="E79" s="22" t="s">
        <v>67</v>
      </c>
      <c r="F79" s="173"/>
      <c r="G79" s="23">
        <v>120</v>
      </c>
      <c r="H79" s="374"/>
      <c r="I79" s="111"/>
      <c r="J79" s="117"/>
      <c r="K79" s="117"/>
      <c r="L79" s="114"/>
      <c r="M79" s="117"/>
    </row>
    <row r="80" spans="1:13" x14ac:dyDescent="0.3">
      <c r="A80" s="191"/>
      <c r="B80" s="205"/>
      <c r="C80" s="206"/>
      <c r="D80" s="207"/>
      <c r="E80" s="22" t="s">
        <v>88</v>
      </c>
      <c r="F80" s="173"/>
      <c r="G80" s="23">
        <v>177.7</v>
      </c>
      <c r="H80" s="374"/>
      <c r="I80" s="112"/>
      <c r="J80" s="118"/>
      <c r="K80" s="118"/>
      <c r="L80" s="115"/>
      <c r="M80" s="118"/>
    </row>
    <row r="81" spans="1:13" ht="19.5" customHeight="1" x14ac:dyDescent="0.3">
      <c r="A81" s="174" t="s">
        <v>98</v>
      </c>
      <c r="B81" s="175" t="s">
        <v>99</v>
      </c>
      <c r="C81" s="176" t="s">
        <v>100</v>
      </c>
      <c r="D81" s="177" t="s">
        <v>59</v>
      </c>
      <c r="E81" s="1" t="s">
        <v>20</v>
      </c>
      <c r="F81" s="164">
        <v>100</v>
      </c>
      <c r="G81" s="6">
        <v>172.51113800000002</v>
      </c>
      <c r="H81" s="376">
        <f>ROUND(_xlfn.STDEV.S(G81:G83),2)</f>
        <v>11.28</v>
      </c>
      <c r="I81" s="126">
        <f>H81/K82</f>
        <v>7.0133096077877474E-2</v>
      </c>
      <c r="J81" s="12" t="s">
        <v>21</v>
      </c>
      <c r="K81" s="12" t="s">
        <v>22</v>
      </c>
      <c r="L81" s="122">
        <f>IF(M81="MEDIA",F81*K82,F81*J82)</f>
        <v>16083.704600000001</v>
      </c>
      <c r="M81" s="119" t="str">
        <f>IF(I81&lt;25%,"MEDIA","MEDIANA")</f>
        <v>MEDIA</v>
      </c>
    </row>
    <row r="82" spans="1:13" x14ac:dyDescent="0.3">
      <c r="A82" s="174"/>
      <c r="B82" s="175"/>
      <c r="C82" s="176"/>
      <c r="D82" s="178"/>
      <c r="E82" s="1" t="s">
        <v>46</v>
      </c>
      <c r="F82" s="165"/>
      <c r="G82" s="6">
        <v>160</v>
      </c>
      <c r="H82" s="377"/>
      <c r="I82" s="127"/>
      <c r="J82" s="122">
        <f>MEDIAN(G81:G83)</f>
        <v>160</v>
      </c>
      <c r="K82" s="122">
        <f>SUM(G81:G83)/COUNTIF(G81:G83,"&gt;0")</f>
        <v>160.83704600000002</v>
      </c>
      <c r="L82" s="123"/>
      <c r="M82" s="120"/>
    </row>
    <row r="83" spans="1:13" x14ac:dyDescent="0.3">
      <c r="A83" s="174"/>
      <c r="B83" s="175"/>
      <c r="C83" s="176"/>
      <c r="D83" s="178"/>
      <c r="E83" s="1" t="s">
        <v>24</v>
      </c>
      <c r="F83" s="165"/>
      <c r="G83" s="6">
        <v>150</v>
      </c>
      <c r="H83" s="377"/>
      <c r="I83" s="127"/>
      <c r="J83" s="123"/>
      <c r="K83" s="123"/>
      <c r="L83" s="123"/>
      <c r="M83" s="120"/>
    </row>
    <row r="84" spans="1:13" ht="19.5" customHeight="1" x14ac:dyDescent="0.3">
      <c r="A84" s="166" t="s">
        <v>101</v>
      </c>
      <c r="B84" s="166" t="s">
        <v>102</v>
      </c>
      <c r="C84" s="168" t="s">
        <v>103</v>
      </c>
      <c r="D84" s="170" t="s">
        <v>59</v>
      </c>
      <c r="E84" s="22" t="s">
        <v>20</v>
      </c>
      <c r="F84" s="172">
        <v>60</v>
      </c>
      <c r="G84" s="23">
        <v>355.16999000000004</v>
      </c>
      <c r="H84" s="373">
        <f>ROUND(_xlfn.STDEV.S(G84:G87),2)</f>
        <v>27.58</v>
      </c>
      <c r="I84" s="110">
        <f>H84/K85</f>
        <v>8.7892477416544976E-2</v>
      </c>
      <c r="J84" s="25" t="s">
        <v>21</v>
      </c>
      <c r="K84" s="25" t="s">
        <v>22</v>
      </c>
      <c r="L84" s="113">
        <f>IF(M84="MEDIA",F84*K85,F84*J85)</f>
        <v>18827.549850000003</v>
      </c>
      <c r="M84" s="116" t="str">
        <f>IF(I84&lt;25%,"MEDIA","MEDIANA")</f>
        <v>MEDIA</v>
      </c>
    </row>
    <row r="85" spans="1:13" x14ac:dyDescent="0.3">
      <c r="A85" s="167"/>
      <c r="B85" s="167"/>
      <c r="C85" s="169"/>
      <c r="D85" s="171"/>
      <c r="E85" s="24" t="s">
        <v>104</v>
      </c>
      <c r="F85" s="173"/>
      <c r="G85" s="23">
        <v>300</v>
      </c>
      <c r="H85" s="374"/>
      <c r="I85" s="111"/>
      <c r="J85" s="113">
        <f>MEDIAN(G84:G87)</f>
        <v>300</v>
      </c>
      <c r="K85" s="113">
        <f>SUM(G84:G87)/COUNTIF(G84:G87,"&gt;0")</f>
        <v>313.79249750000002</v>
      </c>
      <c r="L85" s="114"/>
      <c r="M85" s="117"/>
    </row>
    <row r="86" spans="1:13" x14ac:dyDescent="0.3">
      <c r="A86" s="167"/>
      <c r="B86" s="167"/>
      <c r="C86" s="169"/>
      <c r="D86" s="171"/>
      <c r="E86" s="22" t="s">
        <v>69</v>
      </c>
      <c r="F86" s="173"/>
      <c r="G86" s="23">
        <v>300</v>
      </c>
      <c r="H86" s="374"/>
      <c r="I86" s="111"/>
      <c r="J86" s="117"/>
      <c r="K86" s="117"/>
      <c r="L86" s="114"/>
      <c r="M86" s="117"/>
    </row>
    <row r="87" spans="1:13" x14ac:dyDescent="0.3">
      <c r="A87" s="167"/>
      <c r="B87" s="167"/>
      <c r="C87" s="169"/>
      <c r="D87" s="171"/>
      <c r="E87" s="22" t="s">
        <v>63</v>
      </c>
      <c r="F87" s="173"/>
      <c r="G87" s="23">
        <v>300</v>
      </c>
      <c r="H87" s="374"/>
      <c r="I87" s="112"/>
      <c r="J87" s="118"/>
      <c r="K87" s="118"/>
      <c r="L87" s="114"/>
      <c r="M87" s="117"/>
    </row>
    <row r="88" spans="1:13" ht="18" customHeight="1" x14ac:dyDescent="0.3">
      <c r="A88" s="183" t="s">
        <v>105</v>
      </c>
      <c r="B88" s="164" t="s">
        <v>106</v>
      </c>
      <c r="C88" s="199" t="s">
        <v>107</v>
      </c>
      <c r="D88" s="183" t="s">
        <v>108</v>
      </c>
      <c r="E88" s="1" t="s">
        <v>20</v>
      </c>
      <c r="F88" s="164">
        <v>4</v>
      </c>
      <c r="G88" s="6">
        <v>1522.1571000000001</v>
      </c>
      <c r="H88" s="376">
        <f>ROUND(_xlfn.STDEV.S(G88:G90),2)</f>
        <v>1545.48</v>
      </c>
      <c r="I88" s="126">
        <f>H88/K89</f>
        <v>0.67164051648194412</v>
      </c>
      <c r="J88" s="43" t="s">
        <v>21</v>
      </c>
      <c r="K88" s="20" t="s">
        <v>22</v>
      </c>
      <c r="L88" s="152">
        <f>IF(M88="MEDIA",F88*K89,F88*J89)</f>
        <v>6088.6284000000005</v>
      </c>
      <c r="M88" s="153" t="str">
        <f>IF(I88&lt;25%,"MEDIA","MEDIANA")</f>
        <v>MEDIANA</v>
      </c>
    </row>
    <row r="89" spans="1:13" x14ac:dyDescent="0.3">
      <c r="A89" s="174"/>
      <c r="B89" s="165"/>
      <c r="C89" s="200"/>
      <c r="D89" s="174"/>
      <c r="E89" s="1" t="s">
        <v>63</v>
      </c>
      <c r="F89" s="165"/>
      <c r="G89" s="6">
        <v>1300</v>
      </c>
      <c r="H89" s="377"/>
      <c r="I89" s="157"/>
      <c r="J89" s="152">
        <f>MEDIAN(G88:G90)</f>
        <v>1522.1571000000001</v>
      </c>
      <c r="K89" s="159">
        <f>SUM(G88:G90)/COUNTIF(G88:G90,"&gt;0")</f>
        <v>2301.0523666666668</v>
      </c>
      <c r="L89" s="152"/>
      <c r="M89" s="153"/>
    </row>
    <row r="90" spans="1:13" x14ac:dyDescent="0.3">
      <c r="A90" s="184"/>
      <c r="B90" s="179"/>
      <c r="C90" s="211"/>
      <c r="D90" s="184"/>
      <c r="E90" s="1" t="s">
        <v>109</v>
      </c>
      <c r="F90" s="179"/>
      <c r="G90" s="6">
        <v>4081</v>
      </c>
      <c r="H90" s="377"/>
      <c r="I90" s="158"/>
      <c r="J90" s="153"/>
      <c r="K90" s="160"/>
      <c r="L90" s="152"/>
      <c r="M90" s="153"/>
    </row>
    <row r="91" spans="1:13" ht="19.5" customHeight="1" x14ac:dyDescent="0.3">
      <c r="A91" s="166" t="s">
        <v>110</v>
      </c>
      <c r="B91" s="168" t="s">
        <v>111</v>
      </c>
      <c r="C91" s="168" t="s">
        <v>112</v>
      </c>
      <c r="D91" s="166" t="s">
        <v>59</v>
      </c>
      <c r="E91" s="22" t="s">
        <v>20</v>
      </c>
      <c r="F91" s="172">
        <v>60</v>
      </c>
      <c r="G91" s="23">
        <v>142.06799600000002</v>
      </c>
      <c r="H91" s="373">
        <f>ROUND(_xlfn.STDEV.S(G91:G93),2)</f>
        <v>31.41</v>
      </c>
      <c r="I91" s="110">
        <f>H91/K92</f>
        <v>0.19149792460796417</v>
      </c>
      <c r="J91" s="54" t="s">
        <v>21</v>
      </c>
      <c r="K91" s="25" t="s">
        <v>22</v>
      </c>
      <c r="L91" s="114">
        <f>IF(M91="MEDIA",F91*K92,F91*J92)</f>
        <v>9841.359919999999</v>
      </c>
      <c r="M91" s="117" t="str">
        <f t="shared" ref="M91" si="2">IF(I91&lt;25%,"MEDIA","MEDIANA")</f>
        <v>MEDIA</v>
      </c>
    </row>
    <row r="92" spans="1:13" x14ac:dyDescent="0.3">
      <c r="A92" s="167"/>
      <c r="B92" s="169"/>
      <c r="C92" s="169"/>
      <c r="D92" s="167"/>
      <c r="E92" s="22" t="s">
        <v>68</v>
      </c>
      <c r="F92" s="173"/>
      <c r="G92" s="23">
        <v>150</v>
      </c>
      <c r="H92" s="374"/>
      <c r="I92" s="111"/>
      <c r="J92" s="113">
        <f>MEDIAN(G91:G93)</f>
        <v>150</v>
      </c>
      <c r="K92" s="113">
        <f>SUM(G91:G93)/COUNTIF(G91:G93,"&gt;0")</f>
        <v>164.02266533333332</v>
      </c>
      <c r="L92" s="114"/>
      <c r="M92" s="117"/>
    </row>
    <row r="93" spans="1:13" x14ac:dyDescent="0.3">
      <c r="A93" s="180"/>
      <c r="B93" s="181"/>
      <c r="C93" s="181"/>
      <c r="D93" s="180"/>
      <c r="E93" s="22" t="s">
        <v>63</v>
      </c>
      <c r="F93" s="182"/>
      <c r="G93" s="23">
        <v>200</v>
      </c>
      <c r="H93" s="378"/>
      <c r="I93" s="112"/>
      <c r="J93" s="115"/>
      <c r="K93" s="115"/>
      <c r="L93" s="115"/>
      <c r="M93" s="118"/>
    </row>
    <row r="94" spans="1:13" ht="20.25" customHeight="1" x14ac:dyDescent="0.3">
      <c r="A94" s="183" t="s">
        <v>113</v>
      </c>
      <c r="B94" s="199" t="s">
        <v>114</v>
      </c>
      <c r="C94" s="199" t="s">
        <v>115</v>
      </c>
      <c r="D94" s="183" t="s">
        <v>59</v>
      </c>
      <c r="E94" s="1" t="s">
        <v>20</v>
      </c>
      <c r="F94" s="164">
        <v>120</v>
      </c>
      <c r="G94" s="6">
        <v>152.21571</v>
      </c>
      <c r="H94" s="377">
        <f>ROUND(_xlfn.STDEV.S(G94:G98),2)</f>
        <v>21.49</v>
      </c>
      <c r="I94" s="125">
        <f>H94/K95</f>
        <v>0.11272369818579679</v>
      </c>
      <c r="J94" s="12" t="s">
        <v>21</v>
      </c>
      <c r="K94" s="12" t="s">
        <v>22</v>
      </c>
      <c r="L94" s="142">
        <f>IF(M94="MEDIA",F94*K95,F94*J95)</f>
        <v>22877.177039999999</v>
      </c>
      <c r="M94" s="143" t="str">
        <f>IF(I94&lt;25%,"MEDIA","MEDIANA")</f>
        <v>MEDIA</v>
      </c>
    </row>
    <row r="95" spans="1:13" ht="15" customHeight="1" x14ac:dyDescent="0.3">
      <c r="A95" s="174"/>
      <c r="B95" s="200"/>
      <c r="C95" s="200"/>
      <c r="D95" s="174"/>
      <c r="E95" s="1" t="s">
        <v>24</v>
      </c>
      <c r="F95" s="165"/>
      <c r="G95" s="6">
        <v>200</v>
      </c>
      <c r="H95" s="377"/>
      <c r="I95" s="125"/>
      <c r="J95" s="142">
        <f>MEDIAN(G94:G98)</f>
        <v>200</v>
      </c>
      <c r="K95" s="142">
        <f>SUM(G94:G98)/COUNTIF(G94:G98,"&gt;0")</f>
        <v>190.64314199999998</v>
      </c>
      <c r="L95" s="142"/>
      <c r="M95" s="143"/>
    </row>
    <row r="96" spans="1:13" ht="15" customHeight="1" x14ac:dyDescent="0.3">
      <c r="A96" s="174"/>
      <c r="B96" s="200"/>
      <c r="C96" s="200"/>
      <c r="D96" s="174"/>
      <c r="E96" s="1" t="s">
        <v>29</v>
      </c>
      <c r="F96" s="165"/>
      <c r="G96" s="6">
        <v>200</v>
      </c>
      <c r="H96" s="377"/>
      <c r="I96" s="125"/>
      <c r="J96" s="142"/>
      <c r="K96" s="142"/>
      <c r="L96" s="142"/>
      <c r="M96" s="143"/>
    </row>
    <row r="97" spans="1:13" ht="15" customHeight="1" x14ac:dyDescent="0.3">
      <c r="A97" s="174"/>
      <c r="B97" s="200"/>
      <c r="C97" s="200"/>
      <c r="D97" s="174"/>
      <c r="E97" s="1" t="s">
        <v>33</v>
      </c>
      <c r="F97" s="165"/>
      <c r="G97" s="6">
        <v>200</v>
      </c>
      <c r="H97" s="377"/>
      <c r="I97" s="125"/>
      <c r="J97" s="142"/>
      <c r="K97" s="142"/>
      <c r="L97" s="142"/>
      <c r="M97" s="143"/>
    </row>
    <row r="98" spans="1:13" x14ac:dyDescent="0.3">
      <c r="A98" s="184"/>
      <c r="B98" s="211"/>
      <c r="C98" s="211"/>
      <c r="D98" s="184"/>
      <c r="E98" s="1" t="s">
        <v>68</v>
      </c>
      <c r="F98" s="179"/>
      <c r="G98" s="6">
        <v>201</v>
      </c>
      <c r="H98" s="377"/>
      <c r="I98" s="125"/>
      <c r="J98" s="142"/>
      <c r="K98" s="142"/>
      <c r="L98" s="142"/>
      <c r="M98" s="143"/>
    </row>
    <row r="99" spans="1:13" ht="18" customHeight="1" x14ac:dyDescent="0.3">
      <c r="A99" s="166" t="s">
        <v>116</v>
      </c>
      <c r="B99" s="168" t="s">
        <v>117</v>
      </c>
      <c r="C99" s="168" t="s">
        <v>118</v>
      </c>
      <c r="D99" s="166" t="s">
        <v>59</v>
      </c>
      <c r="E99" s="22" t="s">
        <v>20</v>
      </c>
      <c r="F99" s="166">
        <v>60</v>
      </c>
      <c r="G99" s="23">
        <v>142.06799600000002</v>
      </c>
      <c r="H99" s="373">
        <f>ROUND(_xlfn.STDEV.S(G99:G103),2)</f>
        <v>4.49</v>
      </c>
      <c r="I99" s="110">
        <f>H99/K100</f>
        <v>3.0666550269464316E-2</v>
      </c>
      <c r="J99" s="25" t="s">
        <v>21</v>
      </c>
      <c r="K99" s="25" t="s">
        <v>22</v>
      </c>
      <c r="L99" s="113">
        <f>IF(M99="MEDIA",F99*K100,F99*J100)</f>
        <v>8784.815951999999</v>
      </c>
      <c r="M99" s="116" t="str">
        <f>IF(I99&lt;25%,"MEDIA","MEDIANA")</f>
        <v>MEDIA</v>
      </c>
    </row>
    <row r="100" spans="1:13" x14ac:dyDescent="0.3">
      <c r="A100" s="167"/>
      <c r="B100" s="169"/>
      <c r="C100" s="169"/>
      <c r="D100" s="167"/>
      <c r="E100" s="22" t="s">
        <v>23</v>
      </c>
      <c r="F100" s="167"/>
      <c r="G100" s="23">
        <v>150</v>
      </c>
      <c r="H100" s="374"/>
      <c r="I100" s="111"/>
      <c r="J100" s="113">
        <f>MEDIAN(G99:G103)</f>
        <v>149</v>
      </c>
      <c r="K100" s="113">
        <f>SUM(G99:G103)/COUNTIF(G99:G103,"&gt;0")</f>
        <v>146.41359919999999</v>
      </c>
      <c r="L100" s="114"/>
      <c r="M100" s="117"/>
    </row>
    <row r="101" spans="1:13" x14ac:dyDescent="0.3">
      <c r="A101" s="167"/>
      <c r="B101" s="169"/>
      <c r="C101" s="169"/>
      <c r="D101" s="167"/>
      <c r="E101" s="22" t="s">
        <v>29</v>
      </c>
      <c r="F101" s="167"/>
      <c r="G101" s="23">
        <v>150</v>
      </c>
      <c r="H101" s="374"/>
      <c r="I101" s="111"/>
      <c r="J101" s="114"/>
      <c r="K101" s="114"/>
      <c r="L101" s="114"/>
      <c r="M101" s="117"/>
    </row>
    <row r="102" spans="1:13" x14ac:dyDescent="0.3">
      <c r="A102" s="167"/>
      <c r="B102" s="169"/>
      <c r="C102" s="169"/>
      <c r="D102" s="167"/>
      <c r="E102" s="24" t="s">
        <v>104</v>
      </c>
      <c r="F102" s="167"/>
      <c r="G102" s="23">
        <v>149</v>
      </c>
      <c r="H102" s="374"/>
      <c r="I102" s="111"/>
      <c r="J102" s="114"/>
      <c r="K102" s="114"/>
      <c r="L102" s="114"/>
      <c r="M102" s="117"/>
    </row>
    <row r="103" spans="1:13" x14ac:dyDescent="0.3">
      <c r="A103" s="167"/>
      <c r="B103" s="169"/>
      <c r="C103" s="169"/>
      <c r="D103" s="167"/>
      <c r="E103" s="22" t="s">
        <v>63</v>
      </c>
      <c r="F103" s="167"/>
      <c r="G103" s="23">
        <v>141</v>
      </c>
      <c r="H103" s="374"/>
      <c r="I103" s="111"/>
      <c r="J103" s="114"/>
      <c r="K103" s="114"/>
      <c r="L103" s="114"/>
      <c r="M103" s="117"/>
    </row>
    <row r="104" spans="1:13" ht="16.5" customHeight="1" x14ac:dyDescent="0.3">
      <c r="A104" s="183" t="s">
        <v>119</v>
      </c>
      <c r="B104" s="199" t="s">
        <v>120</v>
      </c>
      <c r="C104" s="199" t="s">
        <v>121</v>
      </c>
      <c r="D104" s="183" t="s">
        <v>122</v>
      </c>
      <c r="E104" s="1" t="s">
        <v>20</v>
      </c>
      <c r="F104" s="164">
        <v>200</v>
      </c>
      <c r="G104" s="6">
        <v>101.47714000000001</v>
      </c>
      <c r="H104" s="376">
        <f>ROUND(_xlfn.STDEV.S(G104:G106),2)</f>
        <v>32.4</v>
      </c>
      <c r="I104" s="126">
        <f>H104/K105</f>
        <v>0.48820389886062654</v>
      </c>
      <c r="J104" s="12" t="s">
        <v>21</v>
      </c>
      <c r="K104" s="12" t="s">
        <v>22</v>
      </c>
      <c r="L104" s="122">
        <f>IF(M104="MEDIA",F104*K105,F104*J105)</f>
        <v>12000</v>
      </c>
      <c r="M104" s="119" t="str">
        <f>IF(I104&lt;25%,"MEDIA","MEDIANA")</f>
        <v>MEDIANA</v>
      </c>
    </row>
    <row r="105" spans="1:13" x14ac:dyDescent="0.3">
      <c r="A105" s="174"/>
      <c r="B105" s="200"/>
      <c r="C105" s="200"/>
      <c r="D105" s="174"/>
      <c r="E105" s="2" t="s">
        <v>23</v>
      </c>
      <c r="F105" s="165"/>
      <c r="G105" s="13">
        <v>37.619999999999997</v>
      </c>
      <c r="H105" s="377"/>
      <c r="I105" s="127"/>
      <c r="J105" s="122">
        <f>MEDIAN(G104:G106)</f>
        <v>60</v>
      </c>
      <c r="K105" s="122">
        <f>SUM(G104:G106)/COUNTIF(G104:G106,"&gt;0")</f>
        <v>66.365713333333332</v>
      </c>
      <c r="L105" s="123"/>
      <c r="M105" s="120"/>
    </row>
    <row r="106" spans="1:13" x14ac:dyDescent="0.3">
      <c r="A106" s="174"/>
      <c r="B106" s="200"/>
      <c r="C106" s="200"/>
      <c r="D106" s="174"/>
      <c r="E106" s="2" t="s">
        <v>68</v>
      </c>
      <c r="F106" s="165"/>
      <c r="G106" s="6">
        <v>60</v>
      </c>
      <c r="H106" s="377"/>
      <c r="I106" s="127"/>
      <c r="J106" s="120"/>
      <c r="K106" s="120"/>
      <c r="L106" s="123"/>
      <c r="M106" s="120"/>
    </row>
    <row r="107" spans="1:13" ht="19.5" customHeight="1" x14ac:dyDescent="0.3">
      <c r="A107" s="166" t="s">
        <v>123</v>
      </c>
      <c r="B107" s="172" t="s">
        <v>124</v>
      </c>
      <c r="C107" s="168" t="s">
        <v>125</v>
      </c>
      <c r="D107" s="166" t="s">
        <v>122</v>
      </c>
      <c r="E107" s="22" t="s">
        <v>20</v>
      </c>
      <c r="F107" s="172">
        <v>40</v>
      </c>
      <c r="G107" s="23">
        <v>202.95428000000001</v>
      </c>
      <c r="H107" s="373">
        <f>ROUND(_xlfn.STDEV.S(G107:G110),2)</f>
        <v>104.19</v>
      </c>
      <c r="I107" s="110">
        <f>H107/K108</f>
        <v>0.36288775901466447</v>
      </c>
      <c r="J107" s="53" t="s">
        <v>21</v>
      </c>
      <c r="K107" s="53" t="s">
        <v>22</v>
      </c>
      <c r="L107" s="156">
        <f>IF(M107="MEDIA",F107*K108,F107*J108)</f>
        <v>10659.0856</v>
      </c>
      <c r="M107" s="147" t="str">
        <f t="shared" ref="M107" si="3">IF(I107&lt;25%,"MEDIA","MEDIANA")</f>
        <v>MEDIANA</v>
      </c>
    </row>
    <row r="108" spans="1:13" x14ac:dyDescent="0.3">
      <c r="A108" s="167"/>
      <c r="B108" s="173"/>
      <c r="C108" s="169"/>
      <c r="D108" s="167"/>
      <c r="E108" s="22" t="s">
        <v>33</v>
      </c>
      <c r="F108" s="173"/>
      <c r="G108" s="23">
        <v>201</v>
      </c>
      <c r="H108" s="374"/>
      <c r="I108" s="144"/>
      <c r="J108" s="155">
        <f>MEDIAN(G107:G110)</f>
        <v>266.47714000000002</v>
      </c>
      <c r="K108" s="146">
        <f>SUM(G107:G110)/COUNTIF(G107:G110,"&gt;0")</f>
        <v>287.11356999999998</v>
      </c>
      <c r="L108" s="149"/>
      <c r="M108" s="147"/>
    </row>
    <row r="109" spans="1:13" x14ac:dyDescent="0.3">
      <c r="A109" s="167"/>
      <c r="B109" s="173"/>
      <c r="C109" s="169"/>
      <c r="D109" s="167"/>
      <c r="E109" s="22" t="s">
        <v>88</v>
      </c>
      <c r="F109" s="173"/>
      <c r="G109" s="23">
        <v>414.5</v>
      </c>
      <c r="H109" s="374"/>
      <c r="I109" s="144"/>
      <c r="J109" s="155"/>
      <c r="K109" s="146"/>
      <c r="L109" s="149"/>
      <c r="M109" s="147"/>
    </row>
    <row r="110" spans="1:13" x14ac:dyDescent="0.3">
      <c r="A110" s="180"/>
      <c r="B110" s="182"/>
      <c r="C110" s="181"/>
      <c r="D110" s="180"/>
      <c r="E110" s="25" t="s">
        <v>77</v>
      </c>
      <c r="F110" s="182"/>
      <c r="G110" s="23">
        <v>330</v>
      </c>
      <c r="H110" s="374"/>
      <c r="I110" s="145"/>
      <c r="J110" s="155"/>
      <c r="K110" s="146"/>
      <c r="L110" s="150"/>
      <c r="M110" s="147"/>
    </row>
    <row r="111" spans="1:13" ht="21.75" customHeight="1" x14ac:dyDescent="0.3">
      <c r="A111" s="183" t="s">
        <v>126</v>
      </c>
      <c r="B111" s="199" t="s">
        <v>127</v>
      </c>
      <c r="C111" s="199" t="s">
        <v>128</v>
      </c>
      <c r="D111" s="183" t="s">
        <v>59</v>
      </c>
      <c r="E111" s="1" t="s">
        <v>20</v>
      </c>
      <c r="F111" s="183">
        <v>30</v>
      </c>
      <c r="G111" s="6">
        <v>142.06799600000002</v>
      </c>
      <c r="H111" s="143">
        <f>ROUND(_xlfn.STDEV.S(G111:G116),2)</f>
        <v>17.829999999999998</v>
      </c>
      <c r="I111" s="126">
        <f>H111/K112</f>
        <v>0.11577070135864762</v>
      </c>
      <c r="J111" s="30" t="s">
        <v>21</v>
      </c>
      <c r="K111" s="30" t="s">
        <v>22</v>
      </c>
      <c r="L111" s="122">
        <f>IF(M111="MEDIA",F111*K112,F111*J112)</f>
        <v>4620.3399800000007</v>
      </c>
      <c r="M111" s="120" t="str">
        <f t="shared" ref="M111" si="4">IF(I111&lt;25%,"MEDIA","MEDIANA")</f>
        <v>MEDIA</v>
      </c>
    </row>
    <row r="112" spans="1:13" x14ac:dyDescent="0.3">
      <c r="A112" s="174"/>
      <c r="B112" s="200"/>
      <c r="C112" s="200"/>
      <c r="D112" s="174"/>
      <c r="E112" s="1" t="s">
        <v>23</v>
      </c>
      <c r="F112" s="174"/>
      <c r="G112" s="6">
        <v>150</v>
      </c>
      <c r="H112" s="143"/>
      <c r="I112" s="127"/>
      <c r="J112" s="122">
        <f>MEDIAN(G111:G116)</f>
        <v>146.033998</v>
      </c>
      <c r="K112" s="122">
        <f>SUM(G111:G116)/COUNTIF(G111:G116,"&gt;0")</f>
        <v>154.01133266666668</v>
      </c>
      <c r="L112" s="123"/>
      <c r="M112" s="120"/>
    </row>
    <row r="113" spans="1:13" x14ac:dyDescent="0.3">
      <c r="A113" s="174"/>
      <c r="B113" s="200"/>
      <c r="C113" s="200"/>
      <c r="D113" s="174"/>
      <c r="E113" s="1" t="s">
        <v>29</v>
      </c>
      <c r="F113" s="174"/>
      <c r="G113" s="6">
        <v>170</v>
      </c>
      <c r="H113" s="143"/>
      <c r="I113" s="127"/>
      <c r="J113" s="123"/>
      <c r="K113" s="123"/>
      <c r="L113" s="123"/>
      <c r="M113" s="120"/>
    </row>
    <row r="114" spans="1:13" x14ac:dyDescent="0.3">
      <c r="A114" s="174"/>
      <c r="B114" s="200"/>
      <c r="C114" s="200"/>
      <c r="D114" s="174"/>
      <c r="E114" s="1" t="s">
        <v>46</v>
      </c>
      <c r="F114" s="174"/>
      <c r="G114" s="6">
        <v>182</v>
      </c>
      <c r="H114" s="143"/>
      <c r="I114" s="127"/>
      <c r="J114" s="123"/>
      <c r="K114" s="123"/>
      <c r="L114" s="123"/>
      <c r="M114" s="120"/>
    </row>
    <row r="115" spans="1:13" x14ac:dyDescent="0.3">
      <c r="A115" s="174"/>
      <c r="B115" s="200"/>
      <c r="C115" s="200"/>
      <c r="D115" s="174"/>
      <c r="E115" s="1" t="s">
        <v>68</v>
      </c>
      <c r="F115" s="174"/>
      <c r="G115" s="6">
        <v>140</v>
      </c>
      <c r="H115" s="143"/>
      <c r="I115" s="127"/>
      <c r="J115" s="123"/>
      <c r="K115" s="123"/>
      <c r="L115" s="123"/>
      <c r="M115" s="120"/>
    </row>
    <row r="116" spans="1:13" x14ac:dyDescent="0.3">
      <c r="A116" s="174"/>
      <c r="B116" s="200"/>
      <c r="C116" s="200"/>
      <c r="D116" s="174"/>
      <c r="E116" s="1" t="s">
        <v>63</v>
      </c>
      <c r="F116" s="174"/>
      <c r="G116" s="6">
        <v>140</v>
      </c>
      <c r="H116" s="143"/>
      <c r="I116" s="128"/>
      <c r="J116" s="124"/>
      <c r="K116" s="124"/>
      <c r="L116" s="124"/>
      <c r="M116" s="121"/>
    </row>
    <row r="117" spans="1:13" ht="21" customHeight="1" x14ac:dyDescent="0.3">
      <c r="A117" s="223" t="s">
        <v>129</v>
      </c>
      <c r="B117" s="228"/>
      <c r="C117" s="228"/>
      <c r="D117" s="228"/>
      <c r="E117" s="228"/>
      <c r="F117" s="228"/>
      <c r="G117" s="229"/>
      <c r="H117" s="31"/>
      <c r="I117" s="31"/>
      <c r="J117" s="31"/>
      <c r="K117" s="31"/>
      <c r="L117" s="31"/>
      <c r="M117" s="31"/>
    </row>
    <row r="118" spans="1:13" ht="20.25" customHeight="1" x14ac:dyDescent="0.3">
      <c r="A118" s="183" t="s">
        <v>130</v>
      </c>
      <c r="B118" s="199" t="s">
        <v>131</v>
      </c>
      <c r="C118" s="183" t="s">
        <v>132</v>
      </c>
      <c r="D118" s="183" t="s">
        <v>133</v>
      </c>
      <c r="E118" s="1" t="s">
        <v>20</v>
      </c>
      <c r="F118" s="209">
        <v>2000</v>
      </c>
      <c r="G118" s="6">
        <v>60.886284000000003</v>
      </c>
      <c r="H118" s="376">
        <f>ROUND(_xlfn.STDEV.S(G118:G120),2)</f>
        <v>5.5</v>
      </c>
      <c r="I118" s="126">
        <f>H118/K119</f>
        <v>9.0716021225657681E-2</v>
      </c>
      <c r="J118" s="12" t="s">
        <v>21</v>
      </c>
      <c r="K118" s="12" t="s">
        <v>22</v>
      </c>
      <c r="L118" s="122">
        <f>IF(M118="MEDIA",F118*K119,F118*J119)</f>
        <v>121257.52266666666</v>
      </c>
      <c r="M118" s="119" t="str">
        <f t="shared" ref="M118" si="5">IF(I118&lt;25%,"MEDIA","MEDIANA")</f>
        <v>MEDIA</v>
      </c>
    </row>
    <row r="119" spans="1:13" x14ac:dyDescent="0.3">
      <c r="A119" s="174"/>
      <c r="B119" s="200"/>
      <c r="C119" s="174"/>
      <c r="D119" s="174"/>
      <c r="E119" s="1" t="s">
        <v>78</v>
      </c>
      <c r="F119" s="185"/>
      <c r="G119" s="6">
        <v>66</v>
      </c>
      <c r="H119" s="377"/>
      <c r="I119" s="127"/>
      <c r="J119" s="122">
        <f>MEDIAN(G118:G120)</f>
        <v>60.886284000000003</v>
      </c>
      <c r="K119" s="122">
        <f>SUM(G118:G120)/COUNTIF(G118:G120,"&gt;0")</f>
        <v>60.62876133333333</v>
      </c>
      <c r="L119" s="123"/>
      <c r="M119" s="120"/>
    </row>
    <row r="120" spans="1:13" x14ac:dyDescent="0.3">
      <c r="A120" s="174"/>
      <c r="B120" s="200"/>
      <c r="C120" s="174"/>
      <c r="D120" s="174"/>
      <c r="E120" s="1" t="s">
        <v>23</v>
      </c>
      <c r="F120" s="185"/>
      <c r="G120" s="6">
        <v>55</v>
      </c>
      <c r="H120" s="377"/>
      <c r="I120" s="127"/>
      <c r="J120" s="123"/>
      <c r="K120" s="123"/>
      <c r="L120" s="123"/>
      <c r="M120" s="120"/>
    </row>
    <row r="121" spans="1:13" ht="16.5" customHeight="1" x14ac:dyDescent="0.3">
      <c r="A121" s="166" t="s">
        <v>134</v>
      </c>
      <c r="B121" s="168" t="s">
        <v>135</v>
      </c>
      <c r="C121" s="225" t="s">
        <v>136</v>
      </c>
      <c r="D121" s="166" t="s">
        <v>133</v>
      </c>
      <c r="E121" s="22" t="s">
        <v>68</v>
      </c>
      <c r="F121" s="166">
        <v>1000</v>
      </c>
      <c r="G121" s="23">
        <v>84</v>
      </c>
      <c r="H121" s="373">
        <f>ROUND(_xlfn.STDEV.S(G121:G124),2)</f>
        <v>43.36</v>
      </c>
      <c r="I121" s="110">
        <f>H121/K122</f>
        <v>0.33418111753371871</v>
      </c>
      <c r="J121" s="25" t="s">
        <v>21</v>
      </c>
      <c r="K121" s="25" t="s">
        <v>22</v>
      </c>
      <c r="L121" s="113">
        <f>IF(M121="MEDIA",F121*K122,F121*J122)</f>
        <v>127500</v>
      </c>
      <c r="M121" s="116" t="str">
        <f>IF(I121&lt;25%,"MEDIA","MEDIANA")</f>
        <v>MEDIANA</v>
      </c>
    </row>
    <row r="122" spans="1:13" x14ac:dyDescent="0.3">
      <c r="A122" s="167"/>
      <c r="B122" s="169"/>
      <c r="C122" s="226"/>
      <c r="D122" s="167"/>
      <c r="E122" s="22" t="s">
        <v>24</v>
      </c>
      <c r="F122" s="167"/>
      <c r="G122" s="23">
        <v>150</v>
      </c>
      <c r="H122" s="374"/>
      <c r="I122" s="111"/>
      <c r="J122" s="113">
        <f>MEDIAN(G121:G124)</f>
        <v>127.5</v>
      </c>
      <c r="K122" s="113">
        <f>SUM(G121:G124)/COUNTIF(G121:G124,"&gt;0")</f>
        <v>129.75</v>
      </c>
      <c r="L122" s="114"/>
      <c r="M122" s="117"/>
    </row>
    <row r="123" spans="1:13" x14ac:dyDescent="0.3">
      <c r="A123" s="167"/>
      <c r="B123" s="169"/>
      <c r="C123" s="226"/>
      <c r="D123" s="167"/>
      <c r="E123" s="22" t="s">
        <v>46</v>
      </c>
      <c r="F123" s="167"/>
      <c r="G123" s="23">
        <v>180</v>
      </c>
      <c r="H123" s="374"/>
      <c r="I123" s="111"/>
      <c r="J123" s="114"/>
      <c r="K123" s="114"/>
      <c r="L123" s="114"/>
      <c r="M123" s="117"/>
    </row>
    <row r="124" spans="1:13" x14ac:dyDescent="0.3">
      <c r="A124" s="167"/>
      <c r="B124" s="169"/>
      <c r="C124" s="227"/>
      <c r="D124" s="167"/>
      <c r="E124" s="22" t="s">
        <v>33</v>
      </c>
      <c r="F124" s="167"/>
      <c r="G124" s="23">
        <v>105</v>
      </c>
      <c r="H124" s="374"/>
      <c r="I124" s="112"/>
      <c r="J124" s="118"/>
      <c r="K124" s="118"/>
      <c r="L124" s="115"/>
      <c r="M124" s="118"/>
    </row>
    <row r="125" spans="1:13" ht="19.5" customHeight="1" x14ac:dyDescent="0.3">
      <c r="A125" s="183" t="s">
        <v>137</v>
      </c>
      <c r="B125" s="183" t="s">
        <v>138</v>
      </c>
      <c r="C125" s="183" t="s">
        <v>139</v>
      </c>
      <c r="D125" s="183" t="s">
        <v>133</v>
      </c>
      <c r="E125" s="1" t="s">
        <v>20</v>
      </c>
      <c r="F125" s="183">
        <v>3200</v>
      </c>
      <c r="G125" s="6">
        <v>50.738570000000003</v>
      </c>
      <c r="H125" s="376">
        <f>ROUND(_xlfn.STDEV.S(G125:G129),2)</f>
        <v>27.55</v>
      </c>
      <c r="I125" s="126">
        <f>H125/K126</f>
        <v>0.37932133396532441</v>
      </c>
      <c r="J125" s="12" t="s">
        <v>21</v>
      </c>
      <c r="K125" s="12" t="s">
        <v>22</v>
      </c>
      <c r="L125" s="122">
        <f>IF(M125="MEDIA",F125*K126,F125*J126)</f>
        <v>192000</v>
      </c>
      <c r="M125" s="119" t="str">
        <f>IF(I125&lt;25%,"MEDIA","MEDIANA")</f>
        <v>MEDIANA</v>
      </c>
    </row>
    <row r="126" spans="1:13" x14ac:dyDescent="0.3">
      <c r="A126" s="174"/>
      <c r="B126" s="174"/>
      <c r="C126" s="174"/>
      <c r="D126" s="174"/>
      <c r="E126" s="1" t="s">
        <v>69</v>
      </c>
      <c r="F126" s="174"/>
      <c r="G126" s="6">
        <v>60</v>
      </c>
      <c r="H126" s="377"/>
      <c r="I126" s="127"/>
      <c r="J126" s="122">
        <f>MEDIAN(G125:G129)</f>
        <v>60</v>
      </c>
      <c r="K126" s="122">
        <f>SUM(G125:G129)/COUNTIF(G125:G129,"&gt;0")</f>
        <v>72.629714000000007</v>
      </c>
      <c r="L126" s="123"/>
      <c r="M126" s="120"/>
    </row>
    <row r="127" spans="1:13" x14ac:dyDescent="0.3">
      <c r="A127" s="174"/>
      <c r="B127" s="174"/>
      <c r="C127" s="174"/>
      <c r="D127" s="174"/>
      <c r="E127" s="1" t="s">
        <v>63</v>
      </c>
      <c r="F127" s="174"/>
      <c r="G127" s="6">
        <v>50</v>
      </c>
      <c r="H127" s="377"/>
      <c r="I127" s="127"/>
      <c r="J127" s="123"/>
      <c r="K127" s="123"/>
      <c r="L127" s="123"/>
      <c r="M127" s="120"/>
    </row>
    <row r="128" spans="1:13" x14ac:dyDescent="0.3">
      <c r="A128" s="174"/>
      <c r="B128" s="174"/>
      <c r="C128" s="174"/>
      <c r="D128" s="174"/>
      <c r="E128" s="1" t="s">
        <v>88</v>
      </c>
      <c r="F128" s="174"/>
      <c r="G128" s="6">
        <v>112.41</v>
      </c>
      <c r="H128" s="377"/>
      <c r="I128" s="127"/>
      <c r="J128" s="123"/>
      <c r="K128" s="123"/>
      <c r="L128" s="123"/>
      <c r="M128" s="120"/>
    </row>
    <row r="129" spans="1:13" x14ac:dyDescent="0.3">
      <c r="A129" s="184"/>
      <c r="B129" s="184"/>
      <c r="C129" s="184"/>
      <c r="D129" s="184"/>
      <c r="E129" s="2" t="s">
        <v>140</v>
      </c>
      <c r="F129" s="184"/>
      <c r="G129" s="6">
        <v>90</v>
      </c>
      <c r="H129" s="377"/>
      <c r="I129" s="128"/>
      <c r="J129" s="124"/>
      <c r="K129" s="124"/>
      <c r="L129" s="124"/>
      <c r="M129" s="121"/>
    </row>
    <row r="130" spans="1:13" ht="22.5" customHeight="1" x14ac:dyDescent="0.3">
      <c r="A130" s="166" t="s">
        <v>141</v>
      </c>
      <c r="B130" s="168" t="s">
        <v>142</v>
      </c>
      <c r="C130" s="166" t="s">
        <v>143</v>
      </c>
      <c r="D130" s="166" t="s">
        <v>133</v>
      </c>
      <c r="E130" s="22" t="s">
        <v>20</v>
      </c>
      <c r="F130" s="166">
        <v>1400</v>
      </c>
      <c r="G130" s="23">
        <v>40.590856000000002</v>
      </c>
      <c r="H130" s="373">
        <f>ROUND(_xlfn.STDEV.S(G130:G135),2)</f>
        <v>27.01</v>
      </c>
      <c r="I130" s="110">
        <f>H130/K131</f>
        <v>0.46490031855568809</v>
      </c>
      <c r="J130" s="25" t="s">
        <v>21</v>
      </c>
      <c r="K130" s="25" t="s">
        <v>22</v>
      </c>
      <c r="L130" s="113">
        <f>IF(M130="MEDIA",F130*K131,F130*J131)</f>
        <v>66500</v>
      </c>
      <c r="M130" s="116" t="str">
        <f>IF(I130&lt;25%,"MEDIA","MEDIANA")</f>
        <v>MEDIANA</v>
      </c>
    </row>
    <row r="131" spans="1:13" x14ac:dyDescent="0.3">
      <c r="A131" s="167"/>
      <c r="B131" s="169"/>
      <c r="C131" s="167"/>
      <c r="D131" s="167"/>
      <c r="E131" s="22" t="s">
        <v>69</v>
      </c>
      <c r="F131" s="167"/>
      <c r="G131" s="23">
        <v>30</v>
      </c>
      <c r="H131" s="374"/>
      <c r="I131" s="111"/>
      <c r="J131" s="113">
        <f>MEDIAN(G130:G135)</f>
        <v>47.5</v>
      </c>
      <c r="K131" s="113">
        <f>SUM(G130:G135)/COUNTIF(G130:G135,"&gt;0")</f>
        <v>58.098476000000005</v>
      </c>
      <c r="L131" s="114"/>
      <c r="M131" s="117"/>
    </row>
    <row r="132" spans="1:13" x14ac:dyDescent="0.3">
      <c r="A132" s="167"/>
      <c r="B132" s="169"/>
      <c r="C132" s="167"/>
      <c r="D132" s="167"/>
      <c r="E132" s="22" t="s">
        <v>88</v>
      </c>
      <c r="F132" s="167"/>
      <c r="G132" s="23">
        <v>85</v>
      </c>
      <c r="H132" s="374"/>
      <c r="I132" s="111"/>
      <c r="J132" s="114"/>
      <c r="K132" s="114"/>
      <c r="L132" s="114"/>
      <c r="M132" s="117"/>
    </row>
    <row r="133" spans="1:13" x14ac:dyDescent="0.3">
      <c r="A133" s="167"/>
      <c r="B133" s="169"/>
      <c r="C133" s="167"/>
      <c r="D133" s="167"/>
      <c r="E133" s="22" t="s">
        <v>78</v>
      </c>
      <c r="F133" s="167"/>
      <c r="G133" s="23">
        <v>50</v>
      </c>
      <c r="H133" s="374"/>
      <c r="I133" s="111"/>
      <c r="J133" s="114"/>
      <c r="K133" s="114"/>
      <c r="L133" s="114"/>
      <c r="M133" s="117"/>
    </row>
    <row r="134" spans="1:13" x14ac:dyDescent="0.3">
      <c r="A134" s="167"/>
      <c r="B134" s="169"/>
      <c r="C134" s="167"/>
      <c r="D134" s="167"/>
      <c r="E134" s="22" t="s">
        <v>23</v>
      </c>
      <c r="F134" s="167"/>
      <c r="G134" s="23">
        <v>45</v>
      </c>
      <c r="H134" s="374"/>
      <c r="I134" s="111"/>
      <c r="J134" s="114"/>
      <c r="K134" s="114"/>
      <c r="L134" s="114"/>
      <c r="M134" s="117"/>
    </row>
    <row r="135" spans="1:13" x14ac:dyDescent="0.3">
      <c r="A135" s="180"/>
      <c r="B135" s="181"/>
      <c r="C135" s="180"/>
      <c r="D135" s="180"/>
      <c r="E135" s="24" t="s">
        <v>104</v>
      </c>
      <c r="F135" s="180"/>
      <c r="G135" s="23">
        <v>98</v>
      </c>
      <c r="H135" s="374"/>
      <c r="I135" s="112"/>
      <c r="J135" s="115"/>
      <c r="K135" s="115"/>
      <c r="L135" s="115"/>
      <c r="M135" s="118"/>
    </row>
    <row r="136" spans="1:13" ht="23.25" customHeight="1" x14ac:dyDescent="0.3">
      <c r="A136" s="183" t="s">
        <v>144</v>
      </c>
      <c r="B136" s="199" t="s">
        <v>145</v>
      </c>
      <c r="C136" s="183" t="s">
        <v>146</v>
      </c>
      <c r="D136" s="183" t="s">
        <v>133</v>
      </c>
      <c r="E136" s="1" t="s">
        <v>20</v>
      </c>
      <c r="F136" s="164">
        <v>18000</v>
      </c>
      <c r="G136" s="6">
        <v>26.384056400000002</v>
      </c>
      <c r="H136" s="376">
        <f>ROUND(_xlfn.STDEV.S(G136:G141),2)</f>
        <v>5.99</v>
      </c>
      <c r="I136" s="126">
        <f>H136/K137</f>
        <v>0.19067925789822932</v>
      </c>
      <c r="J136" s="12" t="s">
        <v>21</v>
      </c>
      <c r="K136" s="12" t="s">
        <v>22</v>
      </c>
      <c r="L136" s="122">
        <f>IF(M136="MEDIA",F136*K137,F136*J137)</f>
        <v>565452.1692</v>
      </c>
      <c r="M136" s="119" t="str">
        <f>IF(I136&lt;25%,"MEDIA","MEDIANA")</f>
        <v>MEDIA</v>
      </c>
    </row>
    <row r="137" spans="1:13" ht="18" customHeight="1" x14ac:dyDescent="0.3">
      <c r="A137" s="174"/>
      <c r="B137" s="200"/>
      <c r="C137" s="174"/>
      <c r="D137" s="174"/>
      <c r="E137" s="2" t="s">
        <v>104</v>
      </c>
      <c r="F137" s="165"/>
      <c r="G137" s="6">
        <v>29</v>
      </c>
      <c r="H137" s="377"/>
      <c r="I137" s="127"/>
      <c r="J137" s="122">
        <f>MEDIAN(G136:G141)</f>
        <v>29.5</v>
      </c>
      <c r="K137" s="122">
        <f>SUM(G136:G141)/COUNTIF(G136:G141,"&gt;0")</f>
        <v>31.414009400000001</v>
      </c>
      <c r="L137" s="123"/>
      <c r="M137" s="120"/>
    </row>
    <row r="138" spans="1:13" x14ac:dyDescent="0.3">
      <c r="A138" s="174"/>
      <c r="B138" s="200"/>
      <c r="C138" s="174"/>
      <c r="D138" s="174"/>
      <c r="E138" s="1" t="s">
        <v>69</v>
      </c>
      <c r="F138" s="165"/>
      <c r="G138" s="6">
        <v>30</v>
      </c>
      <c r="H138" s="377"/>
      <c r="I138" s="127"/>
      <c r="J138" s="123"/>
      <c r="K138" s="123"/>
      <c r="L138" s="123"/>
      <c r="M138" s="120"/>
    </row>
    <row r="139" spans="1:13" x14ac:dyDescent="0.3">
      <c r="A139" s="174"/>
      <c r="B139" s="200"/>
      <c r="C139" s="174"/>
      <c r="D139" s="174"/>
      <c r="E139" s="1" t="s">
        <v>78</v>
      </c>
      <c r="F139" s="165"/>
      <c r="G139" s="6">
        <v>32.1</v>
      </c>
      <c r="H139" s="377"/>
      <c r="I139" s="127"/>
      <c r="J139" s="123"/>
      <c r="K139" s="123"/>
      <c r="L139" s="123"/>
      <c r="M139" s="120"/>
    </row>
    <row r="140" spans="1:13" x14ac:dyDescent="0.3">
      <c r="A140" s="174"/>
      <c r="B140" s="200"/>
      <c r="C140" s="174"/>
      <c r="D140" s="174"/>
      <c r="E140" s="1" t="s">
        <v>23</v>
      </c>
      <c r="F140" s="165"/>
      <c r="G140" s="6">
        <v>28</v>
      </c>
      <c r="H140" s="377"/>
      <c r="I140" s="127"/>
      <c r="J140" s="123"/>
      <c r="K140" s="123"/>
      <c r="L140" s="123"/>
      <c r="M140" s="120"/>
    </row>
    <row r="141" spans="1:13" x14ac:dyDescent="0.3">
      <c r="A141" s="184"/>
      <c r="B141" s="211"/>
      <c r="C141" s="184"/>
      <c r="D141" s="184"/>
      <c r="E141" s="1" t="s">
        <v>68</v>
      </c>
      <c r="F141" s="179"/>
      <c r="G141" s="6">
        <v>43</v>
      </c>
      <c r="H141" s="379"/>
      <c r="I141" s="128"/>
      <c r="J141" s="124"/>
      <c r="K141" s="124"/>
      <c r="L141" s="124"/>
      <c r="M141" s="121"/>
    </row>
    <row r="142" spans="1:13" ht="22.5" customHeight="1" x14ac:dyDescent="0.3">
      <c r="A142" s="166" t="s">
        <v>147</v>
      </c>
      <c r="B142" s="168" t="s">
        <v>148</v>
      </c>
      <c r="C142" s="166" t="s">
        <v>149</v>
      </c>
      <c r="D142" s="166" t="s">
        <v>133</v>
      </c>
      <c r="E142" s="22" t="s">
        <v>20</v>
      </c>
      <c r="F142" s="172">
        <v>12000</v>
      </c>
      <c r="G142" s="23">
        <v>30.443142000000002</v>
      </c>
      <c r="H142" s="374">
        <f>ROUND(_xlfn.STDEV.S(G142:G147),2)</f>
        <v>5.74</v>
      </c>
      <c r="I142" s="110">
        <f>H142/K143</f>
        <v>0.16443603581921054</v>
      </c>
      <c r="J142" s="25" t="s">
        <v>21</v>
      </c>
      <c r="K142" s="25" t="s">
        <v>22</v>
      </c>
      <c r="L142" s="113">
        <f>IF(M142="MEDIA",F142*K143,F142*J143)</f>
        <v>418886.28399999999</v>
      </c>
      <c r="M142" s="116" t="str">
        <f t="shared" ref="M142" si="6">IF(I142&lt;25%,"MEDIA","MEDIANA")</f>
        <v>MEDIA</v>
      </c>
    </row>
    <row r="143" spans="1:13" x14ac:dyDescent="0.3">
      <c r="A143" s="167"/>
      <c r="B143" s="169"/>
      <c r="C143" s="167"/>
      <c r="D143" s="167"/>
      <c r="E143" s="22" t="s">
        <v>69</v>
      </c>
      <c r="F143" s="173"/>
      <c r="G143" s="23">
        <v>32</v>
      </c>
      <c r="H143" s="374"/>
      <c r="I143" s="111"/>
      <c r="J143" s="113">
        <f>MEDIAN(G142:G147)</f>
        <v>32.5</v>
      </c>
      <c r="K143" s="113">
        <f>SUM(G142:G147)/COUNTIF(G142:G147,"&gt;0")</f>
        <v>34.907190333333332</v>
      </c>
      <c r="L143" s="114"/>
      <c r="M143" s="117"/>
    </row>
    <row r="144" spans="1:13" x14ac:dyDescent="0.3">
      <c r="A144" s="167"/>
      <c r="B144" s="169"/>
      <c r="C144" s="167"/>
      <c r="D144" s="167"/>
      <c r="E144" s="22" t="s">
        <v>23</v>
      </c>
      <c r="F144" s="173"/>
      <c r="G144" s="23">
        <v>33</v>
      </c>
      <c r="H144" s="374"/>
      <c r="I144" s="111"/>
      <c r="J144" s="114"/>
      <c r="K144" s="114"/>
      <c r="L144" s="114"/>
      <c r="M144" s="117"/>
    </row>
    <row r="145" spans="1:13" x14ac:dyDescent="0.3">
      <c r="A145" s="167"/>
      <c r="B145" s="169"/>
      <c r="C145" s="167"/>
      <c r="D145" s="167"/>
      <c r="E145" s="22" t="s">
        <v>78</v>
      </c>
      <c r="F145" s="173"/>
      <c r="G145" s="23">
        <v>30</v>
      </c>
      <c r="H145" s="374"/>
      <c r="I145" s="111"/>
      <c r="J145" s="114"/>
      <c r="K145" s="114"/>
      <c r="L145" s="114"/>
      <c r="M145" s="117"/>
    </row>
    <row r="146" spans="1:13" x14ac:dyDescent="0.3">
      <c r="A146" s="167"/>
      <c r="B146" s="169"/>
      <c r="C146" s="167"/>
      <c r="D146" s="167"/>
      <c r="E146" s="22" t="s">
        <v>68</v>
      </c>
      <c r="F146" s="173"/>
      <c r="G146" s="23">
        <v>44</v>
      </c>
      <c r="H146" s="374"/>
      <c r="I146" s="111"/>
      <c r="J146" s="114"/>
      <c r="K146" s="114"/>
      <c r="L146" s="114"/>
      <c r="M146" s="117"/>
    </row>
    <row r="147" spans="1:13" x14ac:dyDescent="0.3">
      <c r="A147" s="180"/>
      <c r="B147" s="181"/>
      <c r="C147" s="180"/>
      <c r="D147" s="180"/>
      <c r="E147" s="24" t="s">
        <v>140</v>
      </c>
      <c r="F147" s="182"/>
      <c r="G147" s="23">
        <v>40</v>
      </c>
      <c r="H147" s="374"/>
      <c r="I147" s="112"/>
      <c r="J147" s="115"/>
      <c r="K147" s="115"/>
      <c r="L147" s="115"/>
      <c r="M147" s="118"/>
    </row>
    <row r="148" spans="1:13" ht="17.25" customHeight="1" x14ac:dyDescent="0.3">
      <c r="A148" s="183" t="s">
        <v>150</v>
      </c>
      <c r="B148" s="199" t="s">
        <v>151</v>
      </c>
      <c r="C148" s="183" t="s">
        <v>152</v>
      </c>
      <c r="D148" s="183" t="s">
        <v>133</v>
      </c>
      <c r="E148" s="1" t="s">
        <v>20</v>
      </c>
      <c r="F148" s="164">
        <v>1000</v>
      </c>
      <c r="G148" s="6">
        <v>22.324970800000003</v>
      </c>
      <c r="H148" s="376">
        <f>ROUND(_xlfn.STDEV.S(G148:G153),2)</f>
        <v>10.16</v>
      </c>
      <c r="I148" s="126">
        <f>H148/K149</f>
        <v>0.41408832042508542</v>
      </c>
      <c r="J148" s="12" t="s">
        <v>21</v>
      </c>
      <c r="K148" s="12" t="s">
        <v>22</v>
      </c>
      <c r="L148" s="122">
        <f>IF(M148="MEDIA",F148*K149,F148*J149)</f>
        <v>25482.485400000001</v>
      </c>
      <c r="M148" s="119" t="str">
        <f t="shared" ref="M148" si="7">IF(I148&lt;25%,"MEDIA","MEDIANA")</f>
        <v>MEDIANA</v>
      </c>
    </row>
    <row r="149" spans="1:13" x14ac:dyDescent="0.3">
      <c r="A149" s="174"/>
      <c r="B149" s="200"/>
      <c r="C149" s="174"/>
      <c r="D149" s="174"/>
      <c r="E149" s="1" t="s">
        <v>69</v>
      </c>
      <c r="F149" s="165"/>
      <c r="G149" s="6">
        <v>15</v>
      </c>
      <c r="H149" s="377"/>
      <c r="I149" s="127"/>
      <c r="J149" s="122">
        <f>MEDIAN(G148:G153)</f>
        <v>25.482485400000002</v>
      </c>
      <c r="K149" s="122">
        <f>SUM(G148:G153)/COUNTIF(G148:G153,"&gt;0")</f>
        <v>24.535828466666668</v>
      </c>
      <c r="L149" s="123"/>
      <c r="M149" s="120"/>
    </row>
    <row r="150" spans="1:13" x14ac:dyDescent="0.3">
      <c r="A150" s="174"/>
      <c r="B150" s="200"/>
      <c r="C150" s="174"/>
      <c r="D150" s="174"/>
      <c r="E150" s="1" t="s">
        <v>23</v>
      </c>
      <c r="F150" s="165"/>
      <c r="G150" s="6">
        <v>30</v>
      </c>
      <c r="H150" s="377"/>
      <c r="I150" s="127"/>
      <c r="J150" s="123"/>
      <c r="K150" s="123"/>
      <c r="L150" s="123"/>
      <c r="M150" s="120"/>
    </row>
    <row r="151" spans="1:13" x14ac:dyDescent="0.3">
      <c r="A151" s="174"/>
      <c r="B151" s="200"/>
      <c r="C151" s="174"/>
      <c r="D151" s="174"/>
      <c r="E151" s="1" t="s">
        <v>78</v>
      </c>
      <c r="F151" s="165"/>
      <c r="G151" s="6">
        <v>28.64</v>
      </c>
      <c r="H151" s="377"/>
      <c r="I151" s="127"/>
      <c r="J151" s="123"/>
      <c r="K151" s="123"/>
      <c r="L151" s="123"/>
      <c r="M151" s="120"/>
    </row>
    <row r="152" spans="1:13" x14ac:dyDescent="0.3">
      <c r="A152" s="174"/>
      <c r="B152" s="200"/>
      <c r="C152" s="174"/>
      <c r="D152" s="174"/>
      <c r="E152" s="1" t="s">
        <v>88</v>
      </c>
      <c r="F152" s="165"/>
      <c r="G152" s="6">
        <v>39.25</v>
      </c>
      <c r="H152" s="377"/>
      <c r="I152" s="127"/>
      <c r="J152" s="123"/>
      <c r="K152" s="123"/>
      <c r="L152" s="123"/>
      <c r="M152" s="120"/>
    </row>
    <row r="153" spans="1:13" x14ac:dyDescent="0.3">
      <c r="A153" s="184"/>
      <c r="B153" s="211"/>
      <c r="C153" s="184"/>
      <c r="D153" s="184"/>
      <c r="E153" s="1" t="s">
        <v>33</v>
      </c>
      <c r="F153" s="179"/>
      <c r="G153" s="6">
        <v>12</v>
      </c>
      <c r="H153" s="377"/>
      <c r="I153" s="128"/>
      <c r="J153" s="124"/>
      <c r="K153" s="124"/>
      <c r="L153" s="123"/>
      <c r="M153" s="120"/>
    </row>
    <row r="154" spans="1:13" x14ac:dyDescent="0.3">
      <c r="A154" s="166" t="s">
        <v>153</v>
      </c>
      <c r="B154" s="166" t="s">
        <v>154</v>
      </c>
      <c r="C154" s="172" t="s">
        <v>155</v>
      </c>
      <c r="D154" s="166" t="s">
        <v>7</v>
      </c>
      <c r="E154" s="22" t="s">
        <v>20</v>
      </c>
      <c r="F154" s="172">
        <v>2000</v>
      </c>
      <c r="G154" s="23">
        <v>5.0738570000000003</v>
      </c>
      <c r="H154" s="373">
        <f>ROUND(_xlfn.STDEV.S(G154:G158),2)</f>
        <v>1.94</v>
      </c>
      <c r="I154" s="110">
        <f>H154/K155</f>
        <v>0.34551718347785271</v>
      </c>
      <c r="J154" s="53" t="s">
        <v>21</v>
      </c>
      <c r="K154" s="55" t="s">
        <v>22</v>
      </c>
      <c r="L154" s="146">
        <f>IF(M154="MEDIA",F154*K155,F154*J155)</f>
        <v>10147.714</v>
      </c>
      <c r="M154" s="147" t="str">
        <f t="shared" ref="M154" si="8">IF(I154&lt;25%,"MEDIA","MEDIANA")</f>
        <v>MEDIANA</v>
      </c>
    </row>
    <row r="155" spans="1:13" x14ac:dyDescent="0.3">
      <c r="A155" s="167"/>
      <c r="B155" s="167"/>
      <c r="C155" s="173"/>
      <c r="D155" s="167"/>
      <c r="E155" s="22" t="s">
        <v>69</v>
      </c>
      <c r="F155" s="173"/>
      <c r="G155" s="23">
        <v>3</v>
      </c>
      <c r="H155" s="374"/>
      <c r="I155" s="144"/>
      <c r="J155" s="146">
        <f>MEDIAN(G154:G158)</f>
        <v>5.0738570000000003</v>
      </c>
      <c r="K155" s="148">
        <f>SUM(G154:G158)/COUNTIF(G154:G158,"&gt;0")</f>
        <v>5.6147714000000004</v>
      </c>
      <c r="L155" s="146"/>
      <c r="M155" s="147"/>
    </row>
    <row r="156" spans="1:13" x14ac:dyDescent="0.3">
      <c r="A156" s="167"/>
      <c r="B156" s="167"/>
      <c r="C156" s="173"/>
      <c r="D156" s="167"/>
      <c r="E156" s="22" t="s">
        <v>23</v>
      </c>
      <c r="F156" s="173"/>
      <c r="G156" s="23">
        <v>7</v>
      </c>
      <c r="H156" s="374"/>
      <c r="I156" s="144"/>
      <c r="J156" s="146"/>
      <c r="K156" s="149"/>
      <c r="L156" s="146"/>
      <c r="M156" s="147"/>
    </row>
    <row r="157" spans="1:13" x14ac:dyDescent="0.3">
      <c r="A157" s="167"/>
      <c r="B157" s="167"/>
      <c r="C157" s="173"/>
      <c r="D157" s="167"/>
      <c r="E157" s="22" t="s">
        <v>68</v>
      </c>
      <c r="F157" s="173"/>
      <c r="G157" s="23">
        <v>5</v>
      </c>
      <c r="H157" s="374"/>
      <c r="I157" s="144"/>
      <c r="J157" s="146"/>
      <c r="K157" s="149"/>
      <c r="L157" s="146"/>
      <c r="M157" s="147"/>
    </row>
    <row r="158" spans="1:13" x14ac:dyDescent="0.3">
      <c r="A158" s="180"/>
      <c r="B158" s="180"/>
      <c r="C158" s="182"/>
      <c r="D158" s="180"/>
      <c r="E158" s="22" t="s">
        <v>104</v>
      </c>
      <c r="F158" s="182"/>
      <c r="G158" s="23">
        <v>8</v>
      </c>
      <c r="H158" s="374"/>
      <c r="I158" s="145"/>
      <c r="J158" s="146"/>
      <c r="K158" s="150"/>
      <c r="L158" s="146"/>
      <c r="M158" s="147"/>
    </row>
    <row r="159" spans="1:13" ht="23.25" customHeight="1" x14ac:dyDescent="0.3">
      <c r="A159" s="183" t="s">
        <v>156</v>
      </c>
      <c r="B159" s="183" t="s">
        <v>157</v>
      </c>
      <c r="C159" s="183" t="s">
        <v>158</v>
      </c>
      <c r="D159" s="183" t="s">
        <v>7</v>
      </c>
      <c r="E159" s="1" t="s">
        <v>20</v>
      </c>
      <c r="F159" s="230">
        <v>400</v>
      </c>
      <c r="G159" s="6">
        <v>30.443142000000002</v>
      </c>
      <c r="H159" s="376">
        <f>ROUND(_xlfn.STDEV.S(G159:G163),2)</f>
        <v>5.43</v>
      </c>
      <c r="I159" s="126">
        <f>H159/K160</f>
        <v>0.15134357811738419</v>
      </c>
      <c r="J159" s="30" t="s">
        <v>21</v>
      </c>
      <c r="K159" s="12" t="s">
        <v>22</v>
      </c>
      <c r="L159" s="123">
        <f>IF(M159="MEDIA",F159*K160,F159*J160)</f>
        <v>14351.451360000001</v>
      </c>
      <c r="M159" s="120" t="str">
        <f t="shared" ref="M159" si="9">IF(I159&lt;25%,"MEDIA","MEDIANA")</f>
        <v>MEDIA</v>
      </c>
    </row>
    <row r="160" spans="1:13" x14ac:dyDescent="0.3">
      <c r="A160" s="174"/>
      <c r="B160" s="174"/>
      <c r="C160" s="174"/>
      <c r="D160" s="174"/>
      <c r="E160" s="1" t="s">
        <v>69</v>
      </c>
      <c r="F160" s="231"/>
      <c r="G160" s="6">
        <v>34</v>
      </c>
      <c r="H160" s="377"/>
      <c r="I160" s="127"/>
      <c r="J160" s="122">
        <f>MEDIAN(G159:G163)</f>
        <v>34.950000000000003</v>
      </c>
      <c r="K160" s="122">
        <f>SUM(G159:G163)/COUNTIF(G159:G163,"&gt;0")</f>
        <v>35.878628400000004</v>
      </c>
      <c r="L160" s="123"/>
      <c r="M160" s="120"/>
    </row>
    <row r="161" spans="1:13" x14ac:dyDescent="0.3">
      <c r="A161" s="174"/>
      <c r="B161" s="174"/>
      <c r="C161" s="174"/>
      <c r="D161" s="174"/>
      <c r="E161" s="1" t="s">
        <v>23</v>
      </c>
      <c r="F161" s="231"/>
      <c r="G161" s="6">
        <v>34.950000000000003</v>
      </c>
      <c r="H161" s="377"/>
      <c r="I161" s="127"/>
      <c r="J161" s="123"/>
      <c r="K161" s="123"/>
      <c r="L161" s="123"/>
      <c r="M161" s="120"/>
    </row>
    <row r="162" spans="1:13" x14ac:dyDescent="0.3">
      <c r="A162" s="174"/>
      <c r="B162" s="174"/>
      <c r="C162" s="174"/>
      <c r="D162" s="174"/>
      <c r="E162" s="1" t="s">
        <v>68</v>
      </c>
      <c r="F162" s="231"/>
      <c r="G162" s="6">
        <v>35</v>
      </c>
      <c r="H162" s="377"/>
      <c r="I162" s="127"/>
      <c r="J162" s="123"/>
      <c r="K162" s="123"/>
      <c r="L162" s="123"/>
      <c r="M162" s="120"/>
    </row>
    <row r="163" spans="1:13" x14ac:dyDescent="0.3">
      <c r="A163" s="184"/>
      <c r="B163" s="184"/>
      <c r="C163" s="184"/>
      <c r="D163" s="184"/>
      <c r="E163" t="s">
        <v>159</v>
      </c>
      <c r="F163" s="232"/>
      <c r="G163" s="6">
        <v>45</v>
      </c>
      <c r="H163" s="377"/>
      <c r="I163" s="128"/>
      <c r="J163" s="124"/>
      <c r="K163" s="124"/>
      <c r="L163" s="124"/>
      <c r="M163" s="121"/>
    </row>
    <row r="164" spans="1:13" ht="22.5" customHeight="1" x14ac:dyDescent="0.3">
      <c r="A164" s="166" t="s">
        <v>160</v>
      </c>
      <c r="B164" s="168" t="s">
        <v>161</v>
      </c>
      <c r="C164" s="166" t="s">
        <v>162</v>
      </c>
      <c r="D164" s="166" t="s">
        <v>163</v>
      </c>
      <c r="E164" s="22" t="s">
        <v>20</v>
      </c>
      <c r="F164" s="172">
        <v>400</v>
      </c>
      <c r="G164" s="23">
        <v>25.369285000000001</v>
      </c>
      <c r="H164" s="373">
        <f>ROUND(_xlfn.STDEV.S(G164:G168),2)</f>
        <v>5.91</v>
      </c>
      <c r="I164" s="110">
        <f>H164/K165</f>
        <v>0.18199254865228978</v>
      </c>
      <c r="J164" s="25" t="s">
        <v>21</v>
      </c>
      <c r="K164" s="25" t="s">
        <v>22</v>
      </c>
      <c r="L164" s="113">
        <f>IF(M164="MEDIA",F164*K165,F164*J165)</f>
        <v>12989.542799999997</v>
      </c>
      <c r="M164" s="116" t="str">
        <f t="shared" ref="M164" si="10">IF(I164&lt;25%,"MEDIA","MEDIANA")</f>
        <v>MEDIA</v>
      </c>
    </row>
    <row r="165" spans="1:13" x14ac:dyDescent="0.3">
      <c r="A165" s="167"/>
      <c r="B165" s="169"/>
      <c r="C165" s="167"/>
      <c r="D165" s="167"/>
      <c r="E165" s="22" t="s">
        <v>63</v>
      </c>
      <c r="F165" s="173"/>
      <c r="G165" s="23">
        <v>30</v>
      </c>
      <c r="H165" s="374"/>
      <c r="I165" s="111"/>
      <c r="J165" s="113">
        <f>MEDIAN(G164:G168)</f>
        <v>30</v>
      </c>
      <c r="K165" s="113">
        <f>SUM(G164:G168)/COUNTIF(G164:G168,"&gt;0")</f>
        <v>32.473856999999995</v>
      </c>
      <c r="L165" s="114"/>
      <c r="M165" s="117"/>
    </row>
    <row r="166" spans="1:13" x14ac:dyDescent="0.3">
      <c r="A166" s="167"/>
      <c r="B166" s="169"/>
      <c r="C166" s="167"/>
      <c r="D166" s="167"/>
      <c r="E166" s="22" t="s">
        <v>68</v>
      </c>
      <c r="F166" s="173"/>
      <c r="G166" s="23">
        <v>30</v>
      </c>
      <c r="H166" s="374"/>
      <c r="I166" s="111"/>
      <c r="J166" s="114"/>
      <c r="K166" s="114"/>
      <c r="L166" s="114"/>
      <c r="M166" s="117"/>
    </row>
    <row r="167" spans="1:13" x14ac:dyDescent="0.3">
      <c r="A167" s="167"/>
      <c r="B167" s="169"/>
      <c r="C167" s="167"/>
      <c r="D167" s="167"/>
      <c r="E167" s="22" t="s">
        <v>140</v>
      </c>
      <c r="F167" s="173"/>
      <c r="G167" s="23">
        <v>40</v>
      </c>
      <c r="H167" s="374"/>
      <c r="I167" s="111"/>
      <c r="J167" s="114"/>
      <c r="K167" s="114"/>
      <c r="L167" s="114"/>
      <c r="M167" s="117"/>
    </row>
    <row r="168" spans="1:13" x14ac:dyDescent="0.3">
      <c r="A168" s="180"/>
      <c r="B168" s="181"/>
      <c r="C168" s="180"/>
      <c r="D168" s="180"/>
      <c r="E168" s="22" t="s">
        <v>33</v>
      </c>
      <c r="F168" s="182"/>
      <c r="G168" s="23">
        <v>37</v>
      </c>
      <c r="H168" s="374"/>
      <c r="I168" s="112"/>
      <c r="J168" s="115"/>
      <c r="K168" s="115"/>
      <c r="L168" s="115"/>
      <c r="M168" s="118"/>
    </row>
    <row r="169" spans="1:13" ht="19.5" customHeight="1" x14ac:dyDescent="0.3">
      <c r="A169" s="183" t="s">
        <v>164</v>
      </c>
      <c r="B169" s="164" t="s">
        <v>165</v>
      </c>
      <c r="C169" s="199" t="s">
        <v>166</v>
      </c>
      <c r="D169" s="183" t="s">
        <v>163</v>
      </c>
      <c r="E169" s="1" t="s">
        <v>20</v>
      </c>
      <c r="F169" s="164">
        <v>120</v>
      </c>
      <c r="G169" s="6">
        <v>25.369285000000001</v>
      </c>
      <c r="H169" s="376">
        <f>ROUND(_xlfn.STDEV.S(G169:G172),2)</f>
        <v>6.17</v>
      </c>
      <c r="I169" s="126">
        <f>H169/K170</f>
        <v>0.19685842509191945</v>
      </c>
      <c r="J169" s="12" t="s">
        <v>21</v>
      </c>
      <c r="K169" s="12" t="s">
        <v>22</v>
      </c>
      <c r="L169" s="122">
        <f>IF(M169="MEDIA",F169*K170,F169*J170)</f>
        <v>3761.0785500000002</v>
      </c>
      <c r="M169" s="119" t="str">
        <f>IF(I169&lt;25%,"MEDIA","MEDIANA")</f>
        <v>MEDIA</v>
      </c>
    </row>
    <row r="170" spans="1:13" x14ac:dyDescent="0.3">
      <c r="A170" s="174"/>
      <c r="B170" s="165"/>
      <c r="C170" s="200"/>
      <c r="D170" s="174"/>
      <c r="E170" s="1" t="s">
        <v>63</v>
      </c>
      <c r="F170" s="165"/>
      <c r="G170" s="6">
        <v>30</v>
      </c>
      <c r="H170" s="377"/>
      <c r="I170" s="127"/>
      <c r="J170" s="122">
        <f>MEDIAN(G169:G172)</f>
        <v>30</v>
      </c>
      <c r="K170" s="122">
        <f>SUM(G169:G172)/COUNTIF(G169:G172,"&gt;0")</f>
        <v>31.342321250000001</v>
      </c>
      <c r="L170" s="123"/>
      <c r="M170" s="120"/>
    </row>
    <row r="171" spans="1:13" x14ac:dyDescent="0.3">
      <c r="A171" s="174"/>
      <c r="B171" s="165"/>
      <c r="C171" s="200"/>
      <c r="D171" s="174"/>
      <c r="E171" s="1" t="s">
        <v>68</v>
      </c>
      <c r="F171" s="165"/>
      <c r="G171" s="6">
        <v>30</v>
      </c>
      <c r="H171" s="377"/>
      <c r="I171" s="127"/>
      <c r="J171" s="120"/>
      <c r="K171" s="120"/>
      <c r="L171" s="123"/>
      <c r="M171" s="120"/>
    </row>
    <row r="172" spans="1:13" x14ac:dyDescent="0.3">
      <c r="A172" s="174"/>
      <c r="B172" s="165"/>
      <c r="C172" s="200"/>
      <c r="D172" s="174"/>
      <c r="E172" s="1" t="s">
        <v>140</v>
      </c>
      <c r="F172" s="165"/>
      <c r="G172" s="6">
        <v>40</v>
      </c>
      <c r="H172" s="377"/>
      <c r="I172" s="128"/>
      <c r="J172" s="121"/>
      <c r="K172" s="121"/>
      <c r="L172" s="124"/>
      <c r="M172" s="121"/>
    </row>
    <row r="173" spans="1:13" ht="18" customHeight="1" x14ac:dyDescent="0.3">
      <c r="A173" s="166" t="s">
        <v>167</v>
      </c>
      <c r="B173" s="172" t="s">
        <v>168</v>
      </c>
      <c r="C173" s="168" t="s">
        <v>169</v>
      </c>
      <c r="D173" s="166" t="s">
        <v>133</v>
      </c>
      <c r="E173" s="22" t="s">
        <v>20</v>
      </c>
      <c r="F173" s="172">
        <v>800</v>
      </c>
      <c r="G173" s="23">
        <v>10.147714000000001</v>
      </c>
      <c r="H173" s="373">
        <f>ROUND(_xlfn.STDEV.S(G173:G178),2)</f>
        <v>7.5</v>
      </c>
      <c r="I173" s="110">
        <f>H173/K174</f>
        <v>0.40980727455996391</v>
      </c>
      <c r="J173" s="25" t="s">
        <v>21</v>
      </c>
      <c r="K173" s="25" t="s">
        <v>22</v>
      </c>
      <c r="L173" s="113">
        <f>IF(M173="MEDIA",F173*K174,F173*J174)</f>
        <v>12796</v>
      </c>
      <c r="M173" s="116" t="str">
        <f t="shared" ref="M173" si="11">IF(I173&lt;25%,"MEDIA","MEDIANA")</f>
        <v>MEDIANA</v>
      </c>
    </row>
    <row r="174" spans="1:13" x14ac:dyDescent="0.3">
      <c r="A174" s="167"/>
      <c r="B174" s="173"/>
      <c r="C174" s="169"/>
      <c r="D174" s="167"/>
      <c r="E174" s="22" t="s">
        <v>69</v>
      </c>
      <c r="F174" s="173"/>
      <c r="G174" s="23">
        <v>15</v>
      </c>
      <c r="H174" s="374"/>
      <c r="I174" s="111"/>
      <c r="J174" s="113">
        <f>MEDIAN(G173:G178)</f>
        <v>15.994999999999999</v>
      </c>
      <c r="K174" s="113">
        <f>SUM(G173:G178)/COUNTIF(G173:G178,"&gt;0")</f>
        <v>18.301285666666669</v>
      </c>
      <c r="L174" s="114"/>
      <c r="M174" s="117"/>
    </row>
    <row r="175" spans="1:13" x14ac:dyDescent="0.3">
      <c r="A175" s="167"/>
      <c r="B175" s="173"/>
      <c r="C175" s="169"/>
      <c r="D175" s="167"/>
      <c r="E175" s="22" t="s">
        <v>140</v>
      </c>
      <c r="F175" s="173"/>
      <c r="G175" s="23">
        <v>25</v>
      </c>
      <c r="H175" s="374"/>
      <c r="I175" s="111"/>
      <c r="J175" s="114"/>
      <c r="K175" s="114"/>
      <c r="L175" s="114"/>
      <c r="M175" s="117"/>
    </row>
    <row r="176" spans="1:13" x14ac:dyDescent="0.3">
      <c r="A176" s="167"/>
      <c r="B176" s="173"/>
      <c r="C176" s="169"/>
      <c r="D176" s="167"/>
      <c r="E176" s="22" t="s">
        <v>78</v>
      </c>
      <c r="F176" s="173"/>
      <c r="G176" s="23">
        <v>16.989999999999998</v>
      </c>
      <c r="H176" s="374"/>
      <c r="I176" s="111"/>
      <c r="J176" s="114"/>
      <c r="K176" s="114"/>
      <c r="L176" s="114"/>
      <c r="M176" s="117"/>
    </row>
    <row r="177" spans="1:13" x14ac:dyDescent="0.3">
      <c r="A177" s="167"/>
      <c r="B177" s="173"/>
      <c r="C177" s="169"/>
      <c r="D177" s="167"/>
      <c r="E177" s="22" t="s">
        <v>88</v>
      </c>
      <c r="F177" s="173"/>
      <c r="G177" s="23">
        <v>29.67</v>
      </c>
      <c r="H177" s="374"/>
      <c r="I177" s="111"/>
      <c r="J177" s="114"/>
      <c r="K177" s="114"/>
      <c r="L177" s="114"/>
      <c r="M177" s="117"/>
    </row>
    <row r="178" spans="1:13" x14ac:dyDescent="0.3">
      <c r="A178" s="180"/>
      <c r="B178" s="182"/>
      <c r="C178" s="181"/>
      <c r="D178" s="180"/>
      <c r="E178" s="26" t="s">
        <v>33</v>
      </c>
      <c r="F178" s="182"/>
      <c r="G178" s="23">
        <v>13</v>
      </c>
      <c r="H178" s="374"/>
      <c r="I178" s="112"/>
      <c r="J178" s="115"/>
      <c r="K178" s="115"/>
      <c r="L178" s="115"/>
      <c r="M178" s="118"/>
    </row>
    <row r="179" spans="1:13" ht="20.25" customHeight="1" x14ac:dyDescent="0.3">
      <c r="A179" s="183" t="s">
        <v>170</v>
      </c>
      <c r="B179" s="199" t="s">
        <v>171</v>
      </c>
      <c r="C179" s="183" t="s">
        <v>172</v>
      </c>
      <c r="D179" s="183" t="s">
        <v>133</v>
      </c>
      <c r="E179" s="1" t="s">
        <v>20</v>
      </c>
      <c r="F179" s="183">
        <v>760</v>
      </c>
      <c r="G179" s="27">
        <v>91.33</v>
      </c>
      <c r="H179" s="153">
        <f>ROUND(_xlfn.STDEV.S(G179:G181),2)</f>
        <v>41.96</v>
      </c>
      <c r="I179" s="133">
        <f>H179/K180</f>
        <v>0.3893838158871567</v>
      </c>
      <c r="J179" s="12" t="s">
        <v>21</v>
      </c>
      <c r="K179" s="12" t="s">
        <v>22</v>
      </c>
      <c r="L179" s="122">
        <f>IF(M179="MEDIA",F179*K180,F179*J180)</f>
        <v>69410.8</v>
      </c>
      <c r="M179" s="119" t="str">
        <f t="shared" ref="M179" si="12">IF(I179&lt;25%,"MEDIA","MEDIANA")</f>
        <v>MEDIANA</v>
      </c>
    </row>
    <row r="180" spans="1:13" x14ac:dyDescent="0.3">
      <c r="A180" s="174"/>
      <c r="B180" s="200"/>
      <c r="C180" s="174"/>
      <c r="D180" s="174"/>
      <c r="E180" s="1" t="s">
        <v>88</v>
      </c>
      <c r="F180" s="174"/>
      <c r="G180" s="27">
        <v>76.5</v>
      </c>
      <c r="H180" s="153"/>
      <c r="I180" s="134"/>
      <c r="J180" s="122">
        <f>MEDIAN(G179:G181)</f>
        <v>91.33</v>
      </c>
      <c r="K180" s="122">
        <f>SUM(G179:G181)/COUNTIF(G179:G181,"&gt;0")</f>
        <v>107.75999999999999</v>
      </c>
      <c r="L180" s="123"/>
      <c r="M180" s="120"/>
    </row>
    <row r="181" spans="1:13" x14ac:dyDescent="0.3">
      <c r="A181" s="174"/>
      <c r="B181" s="200"/>
      <c r="C181" s="174"/>
      <c r="D181" s="174"/>
      <c r="E181" s="1" t="s">
        <v>33</v>
      </c>
      <c r="F181" s="174"/>
      <c r="G181" s="27">
        <v>155.44999999999999</v>
      </c>
      <c r="H181" s="153"/>
      <c r="I181" s="134"/>
      <c r="J181" s="123"/>
      <c r="K181" s="123"/>
      <c r="L181" s="123"/>
      <c r="M181" s="120"/>
    </row>
    <row r="182" spans="1:13" ht="17.25" customHeight="1" x14ac:dyDescent="0.3">
      <c r="A182" s="166" t="s">
        <v>173</v>
      </c>
      <c r="B182" s="168" t="s">
        <v>174</v>
      </c>
      <c r="C182" s="166" t="s">
        <v>175</v>
      </c>
      <c r="D182" s="166" t="s">
        <v>133</v>
      </c>
      <c r="E182" s="22" t="s">
        <v>20</v>
      </c>
      <c r="F182" s="166">
        <v>1000</v>
      </c>
      <c r="G182" s="23">
        <v>71.03</v>
      </c>
      <c r="H182" s="374">
        <f>ROUND(_xlfn.STDEV.S(G182:G184),2)</f>
        <v>31.62</v>
      </c>
      <c r="I182" s="110">
        <f>H182/K183</f>
        <v>0.33668145519077197</v>
      </c>
      <c r="J182" s="25" t="s">
        <v>21</v>
      </c>
      <c r="K182" s="25" t="s">
        <v>22</v>
      </c>
      <c r="L182" s="113">
        <f>IF(M182="MEDIA",F182*K183,F182*J183)</f>
        <v>80720</v>
      </c>
      <c r="M182" s="116" t="str">
        <f>IF(I182&lt;25%,"MEDIA","MEDIANA")</f>
        <v>MEDIANA</v>
      </c>
    </row>
    <row r="183" spans="1:13" x14ac:dyDescent="0.3">
      <c r="A183" s="167"/>
      <c r="B183" s="169"/>
      <c r="C183" s="167"/>
      <c r="D183" s="167"/>
      <c r="E183" s="22" t="s">
        <v>104</v>
      </c>
      <c r="F183" s="167"/>
      <c r="G183" s="23">
        <v>130</v>
      </c>
      <c r="H183" s="374"/>
      <c r="I183" s="111"/>
      <c r="J183" s="113">
        <f>MEDIAN(G182:G184)</f>
        <v>80.72</v>
      </c>
      <c r="K183" s="113">
        <f>SUM(G182:G184)/COUNTIF(G182:G184,"&gt;0")</f>
        <v>93.916666666666671</v>
      </c>
      <c r="L183" s="114"/>
      <c r="M183" s="117"/>
    </row>
    <row r="184" spans="1:13" x14ac:dyDescent="0.3">
      <c r="A184" s="167"/>
      <c r="B184" s="169"/>
      <c r="C184" s="167"/>
      <c r="D184" s="167"/>
      <c r="E184" s="22" t="s">
        <v>78</v>
      </c>
      <c r="F184" s="167"/>
      <c r="G184" s="23">
        <v>80.72</v>
      </c>
      <c r="H184" s="374"/>
      <c r="I184" s="111"/>
      <c r="J184" s="114"/>
      <c r="K184" s="114"/>
      <c r="L184" s="114"/>
      <c r="M184" s="117"/>
    </row>
    <row r="185" spans="1:13" ht="23.25" customHeight="1" x14ac:dyDescent="0.3">
      <c r="A185" s="183" t="s">
        <v>176</v>
      </c>
      <c r="B185" s="199" t="s">
        <v>177</v>
      </c>
      <c r="C185" s="183" t="s">
        <v>178</v>
      </c>
      <c r="D185" s="183" t="s">
        <v>133</v>
      </c>
      <c r="E185" s="1" t="s">
        <v>20</v>
      </c>
      <c r="F185" s="183">
        <v>1600</v>
      </c>
      <c r="G185" s="6">
        <v>40.590000000000003</v>
      </c>
      <c r="H185" s="376">
        <f>ROUND(_xlfn.STDEV.S(G185:G188),2)</f>
        <v>9.1300000000000008</v>
      </c>
      <c r="I185" s="126">
        <f>H185/K186</f>
        <v>0.19364759531258285</v>
      </c>
      <c r="J185" s="12" t="s">
        <v>21</v>
      </c>
      <c r="K185" s="12" t="s">
        <v>22</v>
      </c>
      <c r="L185" s="122">
        <f>IF(M185="MEDIA",F185*K186,F185*J186)</f>
        <v>75436</v>
      </c>
      <c r="M185" s="119" t="str">
        <f>IF(I185&lt;25%,"MEDIA","MEDIANA")</f>
        <v>MEDIA</v>
      </c>
    </row>
    <row r="186" spans="1:13" x14ac:dyDescent="0.3">
      <c r="A186" s="174"/>
      <c r="B186" s="200"/>
      <c r="C186" s="174"/>
      <c r="D186" s="174"/>
      <c r="E186" s="1" t="s">
        <v>104</v>
      </c>
      <c r="F186" s="174"/>
      <c r="G186" s="6">
        <v>38</v>
      </c>
      <c r="H186" s="377"/>
      <c r="I186" s="127"/>
      <c r="J186" s="122">
        <f>MEDIAN(G185:G188)</f>
        <v>47.795000000000002</v>
      </c>
      <c r="K186" s="122">
        <f>SUM(G185:G188)/COUNTIF(G185:G188,"&gt;0")</f>
        <v>47.147500000000001</v>
      </c>
      <c r="L186" s="123"/>
      <c r="M186" s="120"/>
    </row>
    <row r="187" spans="1:13" x14ac:dyDescent="0.3">
      <c r="A187" s="174"/>
      <c r="B187" s="200"/>
      <c r="C187" s="174"/>
      <c r="D187" s="174"/>
      <c r="E187" s="69" t="s">
        <v>78</v>
      </c>
      <c r="F187" s="174"/>
      <c r="G187" s="6">
        <v>55</v>
      </c>
      <c r="H187" s="377"/>
      <c r="I187" s="127"/>
      <c r="J187" s="123"/>
      <c r="K187" s="123"/>
      <c r="L187" s="123"/>
      <c r="M187" s="120"/>
    </row>
    <row r="188" spans="1:13" x14ac:dyDescent="0.3">
      <c r="A188" s="174"/>
      <c r="B188" s="200"/>
      <c r="C188" s="174"/>
      <c r="D188" s="174"/>
      <c r="E188" s="1" t="s">
        <v>54</v>
      </c>
      <c r="F188" s="174"/>
      <c r="G188" s="6">
        <v>55</v>
      </c>
      <c r="H188" s="377"/>
      <c r="I188" s="128"/>
      <c r="J188" s="121"/>
      <c r="K188" s="121"/>
      <c r="L188" s="124"/>
      <c r="M188" s="121"/>
    </row>
    <row r="189" spans="1:13" ht="20.25" customHeight="1" x14ac:dyDescent="0.3">
      <c r="A189" s="166" t="s">
        <v>179</v>
      </c>
      <c r="B189" s="168" t="s">
        <v>180</v>
      </c>
      <c r="C189" s="166" t="s">
        <v>152</v>
      </c>
      <c r="D189" s="166" t="s">
        <v>133</v>
      </c>
      <c r="E189" s="22" t="s">
        <v>20</v>
      </c>
      <c r="F189" s="166">
        <v>300</v>
      </c>
      <c r="G189" s="23">
        <v>30.44</v>
      </c>
      <c r="H189" s="373">
        <f>ROUND(_xlfn.STDEV.S(G189:G191),2)</f>
        <v>7.74</v>
      </c>
      <c r="I189" s="110">
        <f>H189/K190</f>
        <v>0.34507356219349095</v>
      </c>
      <c r="J189" s="25" t="s">
        <v>21</v>
      </c>
      <c r="K189" s="25" t="s">
        <v>22</v>
      </c>
      <c r="L189" s="113">
        <f>IF(M189="MEDIA",F189*K190,F189*J190)</f>
        <v>6555</v>
      </c>
      <c r="M189" s="116" t="str">
        <f>IF(I189&lt;25%,"MEDIA","MEDIANA")</f>
        <v>MEDIANA</v>
      </c>
    </row>
    <row r="190" spans="1:13" x14ac:dyDescent="0.3">
      <c r="A190" s="167"/>
      <c r="B190" s="169"/>
      <c r="C190" s="167"/>
      <c r="D190" s="167"/>
      <c r="E190" s="22" t="s">
        <v>104</v>
      </c>
      <c r="F190" s="167"/>
      <c r="G190" s="23">
        <v>15</v>
      </c>
      <c r="H190" s="374"/>
      <c r="I190" s="111"/>
      <c r="J190" s="113">
        <f>MEDIAN(G189:G191)</f>
        <v>21.85</v>
      </c>
      <c r="K190" s="113">
        <f>SUM(G189:G191)/COUNTIF(G189:G191,"&gt;0")</f>
        <v>22.429999999999996</v>
      </c>
      <c r="L190" s="114"/>
      <c r="M190" s="117"/>
    </row>
    <row r="191" spans="1:13" x14ac:dyDescent="0.3">
      <c r="A191" s="167"/>
      <c r="B191" s="169"/>
      <c r="C191" s="167"/>
      <c r="D191" s="167"/>
      <c r="E191" s="22" t="s">
        <v>78</v>
      </c>
      <c r="F191" s="167"/>
      <c r="G191" s="23">
        <v>21.85</v>
      </c>
      <c r="H191" s="374"/>
      <c r="I191" s="112"/>
      <c r="J191" s="118"/>
      <c r="K191" s="118"/>
      <c r="L191" s="115"/>
      <c r="M191" s="118"/>
    </row>
    <row r="192" spans="1:13" x14ac:dyDescent="0.3">
      <c r="A192" s="183" t="s">
        <v>181</v>
      </c>
      <c r="B192" s="183" t="s">
        <v>182</v>
      </c>
      <c r="C192" s="164" t="s">
        <v>155</v>
      </c>
      <c r="D192" s="183" t="s">
        <v>7</v>
      </c>
      <c r="E192" s="1" t="s">
        <v>20</v>
      </c>
      <c r="F192" s="183">
        <v>320</v>
      </c>
      <c r="G192" s="6">
        <v>6.09</v>
      </c>
      <c r="H192" s="376">
        <f t="shared" ref="H192" si="13">ROUND(_xlfn.STDEV.S(G192:G194),2)</f>
        <v>1.41</v>
      </c>
      <c r="I192" s="126">
        <f>H192/K193</f>
        <v>0.18808359270787015</v>
      </c>
      <c r="J192" s="12" t="s">
        <v>21</v>
      </c>
      <c r="K192" s="12" t="s">
        <v>22</v>
      </c>
      <c r="L192" s="122">
        <f>IF(M192="MEDIA",F192*K193,F192*J193)</f>
        <v>2398.9333333333334</v>
      </c>
      <c r="M192" s="119" t="str">
        <f>IF(I192&lt;25%,"MEDIA","MEDIANA")</f>
        <v>MEDIA</v>
      </c>
    </row>
    <row r="193" spans="1:13" x14ac:dyDescent="0.3">
      <c r="A193" s="174"/>
      <c r="B193" s="174"/>
      <c r="C193" s="165"/>
      <c r="D193" s="174"/>
      <c r="E193" s="1" t="s">
        <v>104</v>
      </c>
      <c r="F193" s="174"/>
      <c r="G193" s="6">
        <v>8.9</v>
      </c>
      <c r="H193" s="377"/>
      <c r="I193" s="127"/>
      <c r="J193" s="122">
        <f>MEDIAN(G192:G194)</f>
        <v>7.5</v>
      </c>
      <c r="K193" s="122">
        <f>SUM(G192:G194)/COUNTIF(G192:G194,"&gt;0")</f>
        <v>7.496666666666667</v>
      </c>
      <c r="L193" s="123"/>
      <c r="M193" s="120"/>
    </row>
    <row r="194" spans="1:13" x14ac:dyDescent="0.3">
      <c r="A194" s="174"/>
      <c r="B194" s="174"/>
      <c r="C194" s="165"/>
      <c r="D194" s="174"/>
      <c r="E194" s="1" t="s">
        <v>54</v>
      </c>
      <c r="F194" s="174"/>
      <c r="G194" s="6">
        <v>7.5</v>
      </c>
      <c r="H194" s="377"/>
      <c r="I194" s="128"/>
      <c r="J194" s="121"/>
      <c r="K194" s="121"/>
      <c r="L194" s="124"/>
      <c r="M194" s="121"/>
    </row>
    <row r="195" spans="1:13" ht="19.5" customHeight="1" x14ac:dyDescent="0.3">
      <c r="A195" s="166" t="s">
        <v>183</v>
      </c>
      <c r="B195" s="166" t="s">
        <v>184</v>
      </c>
      <c r="C195" s="166" t="s">
        <v>185</v>
      </c>
      <c r="D195" s="166" t="s">
        <v>7</v>
      </c>
      <c r="E195" s="22" t="s">
        <v>20</v>
      </c>
      <c r="F195" s="233">
        <v>40</v>
      </c>
      <c r="G195" s="23">
        <v>40.590000000000003</v>
      </c>
      <c r="H195" s="373">
        <f t="shared" ref="H195" si="14">ROUND(_xlfn.STDEV.S(G195:G197),2)</f>
        <v>16.98</v>
      </c>
      <c r="I195" s="110">
        <f>H195/K196</f>
        <v>0.28207541945844178</v>
      </c>
      <c r="J195" s="25" t="s">
        <v>21</v>
      </c>
      <c r="K195" s="25" t="s">
        <v>22</v>
      </c>
      <c r="L195" s="113">
        <f>IF(M195="MEDIA",F195*K196,F195*J196)</f>
        <v>2800</v>
      </c>
      <c r="M195" s="116" t="str">
        <f>IF(I195&lt;25%,"MEDIA","MEDIANA")</f>
        <v>MEDIANA</v>
      </c>
    </row>
    <row r="196" spans="1:13" x14ac:dyDescent="0.3">
      <c r="A196" s="167"/>
      <c r="B196" s="167"/>
      <c r="C196" s="167"/>
      <c r="D196" s="167"/>
      <c r="E196" s="22" t="s">
        <v>54</v>
      </c>
      <c r="F196" s="234"/>
      <c r="G196" s="23">
        <v>70</v>
      </c>
      <c r="H196" s="374"/>
      <c r="I196" s="111"/>
      <c r="J196" s="113">
        <f>MEDIAN(G195:G197)</f>
        <v>70</v>
      </c>
      <c r="K196" s="113">
        <f>SUM(G195:G197)/COUNTIF(G195:G197,"&gt;0")</f>
        <v>60.196666666666665</v>
      </c>
      <c r="L196" s="114"/>
      <c r="M196" s="117"/>
    </row>
    <row r="197" spans="1:13" x14ac:dyDescent="0.3">
      <c r="A197" s="236"/>
      <c r="B197" s="236"/>
      <c r="C197" s="236"/>
      <c r="D197" s="236"/>
      <c r="E197" s="45" t="s">
        <v>104</v>
      </c>
      <c r="F197" s="235"/>
      <c r="G197" s="46">
        <v>70</v>
      </c>
      <c r="H197" s="374"/>
      <c r="I197" s="112"/>
      <c r="J197" s="118"/>
      <c r="K197" s="118"/>
      <c r="L197" s="115"/>
      <c r="M197" s="118"/>
    </row>
    <row r="198" spans="1:13" ht="15.75" customHeight="1" x14ac:dyDescent="0.3">
      <c r="A198" s="174" t="s">
        <v>186</v>
      </c>
      <c r="B198" s="200" t="s">
        <v>187</v>
      </c>
      <c r="C198" s="174" t="s">
        <v>188</v>
      </c>
      <c r="D198" s="174" t="s">
        <v>163</v>
      </c>
      <c r="E198" s="5" t="s">
        <v>20</v>
      </c>
      <c r="F198" s="174">
        <v>60</v>
      </c>
      <c r="G198" s="9">
        <v>30.44</v>
      </c>
      <c r="H198" s="376">
        <f>ROUND(_xlfn.STDEV.S(G198:G200),2)</f>
        <v>30.58</v>
      </c>
      <c r="I198" s="126">
        <f>H198/K199</f>
        <v>0.68147377804189568</v>
      </c>
      <c r="J198" s="12" t="s">
        <v>21</v>
      </c>
      <c r="K198" s="12" t="s">
        <v>22</v>
      </c>
      <c r="L198" s="122">
        <f>IF(M198="MEDIA",F198*K199,F198*J199)</f>
        <v>1826.4</v>
      </c>
      <c r="M198" s="119" t="str">
        <f>IF(I198&lt;25%,"MEDIA","MEDIANA")</f>
        <v>MEDIANA</v>
      </c>
    </row>
    <row r="199" spans="1:13" ht="15.75" customHeight="1" x14ac:dyDescent="0.3">
      <c r="A199" s="174"/>
      <c r="B199" s="200"/>
      <c r="C199" s="174"/>
      <c r="D199" s="174"/>
      <c r="E199" s="5" t="s">
        <v>78</v>
      </c>
      <c r="F199" s="174"/>
      <c r="G199" s="9">
        <v>24.18</v>
      </c>
      <c r="H199" s="377"/>
      <c r="I199" s="127"/>
      <c r="J199" s="122">
        <f>MEDIAN(G198:G200)</f>
        <v>30.44</v>
      </c>
      <c r="K199" s="122">
        <f>SUM(G198:G200)/COUNTIF(G198:G200,"&gt;0")</f>
        <v>44.873333333333335</v>
      </c>
      <c r="L199" s="123"/>
      <c r="M199" s="120"/>
    </row>
    <row r="200" spans="1:13" x14ac:dyDescent="0.3">
      <c r="A200" s="174"/>
      <c r="B200" s="200"/>
      <c r="C200" s="174"/>
      <c r="D200" s="174"/>
      <c r="E200" s="1" t="s">
        <v>54</v>
      </c>
      <c r="F200" s="174"/>
      <c r="G200" s="6">
        <v>80</v>
      </c>
      <c r="H200" s="377"/>
      <c r="I200" s="127"/>
      <c r="J200" s="123"/>
      <c r="K200" s="123"/>
      <c r="L200" s="123"/>
      <c r="M200" s="120"/>
    </row>
    <row r="201" spans="1:13" ht="18" customHeight="1" x14ac:dyDescent="0.3">
      <c r="A201" s="166" t="s">
        <v>189</v>
      </c>
      <c r="B201" s="172" t="s">
        <v>190</v>
      </c>
      <c r="C201" s="168" t="s">
        <v>191</v>
      </c>
      <c r="D201" s="166" t="s">
        <v>163</v>
      </c>
      <c r="E201" s="22" t="s">
        <v>20</v>
      </c>
      <c r="F201" s="166">
        <v>40</v>
      </c>
      <c r="G201" s="23">
        <v>30.44</v>
      </c>
      <c r="H201" s="373">
        <f>ROUND(_xlfn.STDEV.S(G201:G203),2)</f>
        <v>30.58</v>
      </c>
      <c r="I201" s="110">
        <f>H201/K202</f>
        <v>0.68147377804189568</v>
      </c>
      <c r="J201" s="25" t="s">
        <v>21</v>
      </c>
      <c r="K201" s="25" t="s">
        <v>22</v>
      </c>
      <c r="L201" s="113">
        <f>IF(M201="MEDIA",F201*K202,F201*J202)</f>
        <v>1217.6000000000001</v>
      </c>
      <c r="M201" s="116" t="str">
        <f>IF(I201&lt;25%,"MEDIA","MEDIANA")</f>
        <v>MEDIANA</v>
      </c>
    </row>
    <row r="202" spans="1:13" ht="18" customHeight="1" x14ac:dyDescent="0.3">
      <c r="A202" s="167"/>
      <c r="B202" s="173"/>
      <c r="C202" s="169"/>
      <c r="D202" s="167"/>
      <c r="E202" s="22" t="s">
        <v>78</v>
      </c>
      <c r="F202" s="167"/>
      <c r="G202" s="23">
        <v>24.18</v>
      </c>
      <c r="H202" s="374"/>
      <c r="I202" s="111"/>
      <c r="J202" s="113">
        <f>MEDIAN(G201:G203)</f>
        <v>30.44</v>
      </c>
      <c r="K202" s="113">
        <f>SUM(G201:G203)/COUNTIF(G201:G203,"&gt;0")</f>
        <v>44.873333333333335</v>
      </c>
      <c r="L202" s="114"/>
      <c r="M202" s="117"/>
    </row>
    <row r="203" spans="1:13" x14ac:dyDescent="0.3">
      <c r="A203" s="167"/>
      <c r="B203" s="173"/>
      <c r="C203" s="169"/>
      <c r="D203" s="167"/>
      <c r="E203" s="22" t="s">
        <v>54</v>
      </c>
      <c r="F203" s="167"/>
      <c r="G203" s="23">
        <v>80</v>
      </c>
      <c r="H203" s="375"/>
      <c r="I203" s="112"/>
      <c r="J203" s="115"/>
      <c r="K203" s="115"/>
      <c r="L203" s="115"/>
      <c r="M203" s="117"/>
    </row>
    <row r="204" spans="1:13" ht="22.5" customHeight="1" x14ac:dyDescent="0.3">
      <c r="A204" s="223" t="s">
        <v>192</v>
      </c>
      <c r="B204" s="228"/>
      <c r="C204" s="228"/>
      <c r="D204" s="228"/>
      <c r="E204" s="228"/>
      <c r="F204" s="228"/>
      <c r="G204" s="229"/>
      <c r="H204" s="31"/>
      <c r="I204" s="31"/>
      <c r="J204" s="31"/>
      <c r="K204" s="31"/>
      <c r="L204" s="31"/>
      <c r="M204" s="105"/>
    </row>
    <row r="205" spans="1:13" ht="20.25" customHeight="1" x14ac:dyDescent="0.3">
      <c r="A205" s="183" t="s">
        <v>193</v>
      </c>
      <c r="B205" s="224" t="s">
        <v>194</v>
      </c>
      <c r="C205" s="192" t="s">
        <v>195</v>
      </c>
      <c r="D205" s="240" t="s">
        <v>196</v>
      </c>
      <c r="E205" s="1" t="s">
        <v>20</v>
      </c>
      <c r="F205" s="237">
        <v>600</v>
      </c>
      <c r="G205" s="6">
        <v>40.590856000000002</v>
      </c>
      <c r="H205" s="376">
        <f>ROUND(_xlfn.STDEV.S(G205:G209),2)</f>
        <v>18.82</v>
      </c>
      <c r="I205" s="151">
        <f>H205/K206</f>
        <v>0.36110246324222517</v>
      </c>
      <c r="J205" s="48" t="s">
        <v>21</v>
      </c>
      <c r="K205" s="48" t="s">
        <v>22</v>
      </c>
      <c r="L205" s="152">
        <f>IF(M205="MEDIA",F205*K206,F205*J206)</f>
        <v>27000</v>
      </c>
      <c r="M205" s="153" t="str">
        <f t="shared" ref="M205" si="15">IF(I205&lt;25%,"MEDIA","MEDIANA")</f>
        <v>MEDIANA</v>
      </c>
    </row>
    <row r="206" spans="1:13" x14ac:dyDescent="0.3">
      <c r="A206" s="174"/>
      <c r="B206" s="175"/>
      <c r="C206" s="176"/>
      <c r="D206" s="241"/>
      <c r="E206" s="1" t="s">
        <v>197</v>
      </c>
      <c r="F206" s="238"/>
      <c r="G206" s="6">
        <v>85</v>
      </c>
      <c r="H206" s="377"/>
      <c r="I206" s="151"/>
      <c r="J206" s="152">
        <f>MEDIAN(G205:G209)</f>
        <v>45</v>
      </c>
      <c r="K206" s="152">
        <f>SUM(G205:G209)/COUNTIF(G205:G209,"&gt;0")</f>
        <v>52.118171200000006</v>
      </c>
      <c r="L206" s="152"/>
      <c r="M206" s="153"/>
    </row>
    <row r="207" spans="1:13" x14ac:dyDescent="0.3">
      <c r="A207" s="174"/>
      <c r="B207" s="175"/>
      <c r="C207" s="176"/>
      <c r="D207" s="241"/>
      <c r="E207" s="1" t="s">
        <v>67</v>
      </c>
      <c r="F207" s="238"/>
      <c r="G207" s="6">
        <v>45</v>
      </c>
      <c r="H207" s="377"/>
      <c r="I207" s="151"/>
      <c r="J207" s="152"/>
      <c r="K207" s="152"/>
      <c r="L207" s="152"/>
      <c r="M207" s="153"/>
    </row>
    <row r="208" spans="1:13" ht="19.5" customHeight="1" x14ac:dyDescent="0.3">
      <c r="A208" s="174"/>
      <c r="B208" s="175"/>
      <c r="C208" s="176"/>
      <c r="D208" s="241"/>
      <c r="E208" s="1" t="s">
        <v>159</v>
      </c>
      <c r="F208" s="238"/>
      <c r="G208" s="6">
        <v>40</v>
      </c>
      <c r="H208" s="377"/>
      <c r="I208" s="151"/>
      <c r="J208" s="152"/>
      <c r="K208" s="152"/>
      <c r="L208" s="152"/>
      <c r="M208" s="153"/>
    </row>
    <row r="209" spans="1:13" x14ac:dyDescent="0.3">
      <c r="A209" s="184"/>
      <c r="B209" s="244"/>
      <c r="C209" s="243"/>
      <c r="D209" s="242"/>
      <c r="E209" s="1" t="s">
        <v>198</v>
      </c>
      <c r="F209" s="239"/>
      <c r="G209" s="6">
        <v>50</v>
      </c>
      <c r="H209" s="380"/>
      <c r="I209" s="151"/>
      <c r="J209" s="152"/>
      <c r="K209" s="152"/>
      <c r="L209" s="152"/>
      <c r="M209" s="153"/>
    </row>
    <row r="210" spans="1:13" ht="19.5" customHeight="1" x14ac:dyDescent="0.3">
      <c r="A210" s="251" t="s">
        <v>199</v>
      </c>
      <c r="B210" s="249" t="s">
        <v>200</v>
      </c>
      <c r="C210" s="247" t="s">
        <v>201</v>
      </c>
      <c r="D210" s="245" t="s">
        <v>202</v>
      </c>
      <c r="E210" s="32" t="s">
        <v>20</v>
      </c>
      <c r="F210" s="164">
        <v>100</v>
      </c>
      <c r="G210" s="33">
        <v>40.590856000000002</v>
      </c>
      <c r="H210" s="373">
        <f>ROUND(_xlfn.STDEV.S(G210:G212),2)</f>
        <v>41.71</v>
      </c>
      <c r="I210" s="111">
        <f>H210/K211</f>
        <v>0.5719944705281278</v>
      </c>
      <c r="J210" s="54" t="s">
        <v>21</v>
      </c>
      <c r="K210" s="54" t="s">
        <v>22</v>
      </c>
      <c r="L210" s="114">
        <f>IF(M210="MEDIA",F210*K211,F210*J211)</f>
        <v>5817</v>
      </c>
      <c r="M210" s="117" t="str">
        <f>IF(I210&lt;25%,"MEDIA","MEDIANA")</f>
        <v>MEDIANA</v>
      </c>
    </row>
    <row r="211" spans="1:13" x14ac:dyDescent="0.3">
      <c r="A211" s="252"/>
      <c r="B211" s="250"/>
      <c r="C211" s="248"/>
      <c r="D211" s="246"/>
      <c r="E211" s="32" t="s">
        <v>203</v>
      </c>
      <c r="F211" s="165"/>
      <c r="G211" s="33">
        <v>58.17</v>
      </c>
      <c r="H211" s="374"/>
      <c r="I211" s="111"/>
      <c r="J211" s="113">
        <f>MEDIAN(G210:G212)</f>
        <v>58.17</v>
      </c>
      <c r="K211" s="113">
        <f>SUM(G210:G212)/COUNTIF(G210:G212,"&gt;0")</f>
        <v>72.920285333333325</v>
      </c>
      <c r="L211" s="114"/>
      <c r="M211" s="117"/>
    </row>
    <row r="212" spans="1:13" x14ac:dyDescent="0.3">
      <c r="A212" s="252"/>
      <c r="B212" s="250"/>
      <c r="C212" s="248"/>
      <c r="D212" s="246"/>
      <c r="E212" s="32" t="s">
        <v>104</v>
      </c>
      <c r="F212" s="165"/>
      <c r="G212" s="33">
        <v>120</v>
      </c>
      <c r="H212" s="374"/>
      <c r="I212" s="112"/>
      <c r="J212" s="118"/>
      <c r="K212" s="118"/>
      <c r="L212" s="115"/>
      <c r="M212" s="118"/>
    </row>
    <row r="213" spans="1:13" ht="19.5" customHeight="1" x14ac:dyDescent="0.3">
      <c r="A213" s="183" t="s">
        <v>204</v>
      </c>
      <c r="B213" s="183" t="s">
        <v>205</v>
      </c>
      <c r="C213" s="192" t="s">
        <v>206</v>
      </c>
      <c r="D213" s="253" t="s">
        <v>196</v>
      </c>
      <c r="E213" s="1" t="s">
        <v>20</v>
      </c>
      <c r="F213" s="164">
        <v>200</v>
      </c>
      <c r="G213" s="6">
        <v>40.590856000000002</v>
      </c>
      <c r="H213" s="376">
        <f>ROUND(_xlfn.STDEV.S(G213:G216),2)</f>
        <v>22.58</v>
      </c>
      <c r="I213" s="126">
        <f>H213/K214</f>
        <v>0.42089398254695432</v>
      </c>
      <c r="J213" s="12" t="s">
        <v>21</v>
      </c>
      <c r="K213" s="12" t="s">
        <v>22</v>
      </c>
      <c r="L213" s="122">
        <f>IF(M213="MEDIA",F213*K214,F213*J214)</f>
        <v>9759.0856000000003</v>
      </c>
      <c r="M213" s="119" t="str">
        <f t="shared" ref="M213" si="16">IF(I213&lt;25%,"MEDIA","MEDIANA")</f>
        <v>MEDIANA</v>
      </c>
    </row>
    <row r="214" spans="1:13" x14ac:dyDescent="0.3">
      <c r="A214" s="174"/>
      <c r="B214" s="174"/>
      <c r="C214" s="176"/>
      <c r="D214" s="254"/>
      <c r="E214" s="1" t="s">
        <v>197</v>
      </c>
      <c r="F214" s="165"/>
      <c r="G214" s="6">
        <v>84</v>
      </c>
      <c r="H214" s="377"/>
      <c r="I214" s="127"/>
      <c r="J214" s="122">
        <f>MEDIAN(G213:G216)</f>
        <v>48.795428000000001</v>
      </c>
      <c r="K214" s="122">
        <f>SUM(G213:G216)/COUNTIF(G213:G216,"&gt;0")</f>
        <v>53.647714000000001</v>
      </c>
      <c r="L214" s="123"/>
      <c r="M214" s="120"/>
    </row>
    <row r="215" spans="1:13" x14ac:dyDescent="0.3">
      <c r="A215" s="174"/>
      <c r="B215" s="174"/>
      <c r="C215" s="176"/>
      <c r="D215" s="254"/>
      <c r="E215" s="1" t="s">
        <v>67</v>
      </c>
      <c r="F215" s="165"/>
      <c r="G215" s="6">
        <v>33</v>
      </c>
      <c r="H215" s="377"/>
      <c r="I215" s="127"/>
      <c r="J215" s="123"/>
      <c r="K215" s="123"/>
      <c r="L215" s="123"/>
      <c r="M215" s="120"/>
    </row>
    <row r="216" spans="1:13" x14ac:dyDescent="0.3">
      <c r="A216" s="184"/>
      <c r="B216" s="184"/>
      <c r="C216" s="243"/>
      <c r="D216" s="255"/>
      <c r="E216" s="1" t="s">
        <v>50</v>
      </c>
      <c r="F216" s="179"/>
      <c r="G216" s="6">
        <v>57</v>
      </c>
      <c r="H216" s="377"/>
      <c r="I216" s="128"/>
      <c r="J216" s="124"/>
      <c r="K216" s="124"/>
      <c r="L216" s="124"/>
      <c r="M216" s="121"/>
    </row>
    <row r="217" spans="1:13" ht="23.25" customHeight="1" x14ac:dyDescent="0.3">
      <c r="A217" s="166" t="s">
        <v>207</v>
      </c>
      <c r="B217" s="256" t="s">
        <v>208</v>
      </c>
      <c r="C217" s="168" t="s">
        <v>209</v>
      </c>
      <c r="D217" s="170" t="s">
        <v>7</v>
      </c>
      <c r="E217" s="22" t="s">
        <v>20</v>
      </c>
      <c r="F217" s="164">
        <v>1600</v>
      </c>
      <c r="G217" s="23">
        <v>5.0738570000000003</v>
      </c>
      <c r="H217" s="373">
        <f>ROUND(_xlfn.STDEV.S(G217:G221),2)</f>
        <v>1.0900000000000001</v>
      </c>
      <c r="I217" s="110">
        <f>H217/K218</f>
        <v>0.16731208711329457</v>
      </c>
      <c r="J217" s="25" t="s">
        <v>21</v>
      </c>
      <c r="K217" s="25" t="s">
        <v>22</v>
      </c>
      <c r="L217" s="113">
        <f>IF(M217="MEDIA",F217*K218,F217*J218)</f>
        <v>10423.634240000001</v>
      </c>
      <c r="M217" s="116" t="str">
        <f t="shared" ref="M217" si="17">IF(I217&lt;25%,"MEDIA","MEDIANA")</f>
        <v>MEDIA</v>
      </c>
    </row>
    <row r="218" spans="1:13" x14ac:dyDescent="0.3">
      <c r="A218" s="167"/>
      <c r="B218" s="257"/>
      <c r="C218" s="169"/>
      <c r="D218" s="171"/>
      <c r="E218" s="22" t="s">
        <v>197</v>
      </c>
      <c r="F218" s="165"/>
      <c r="G218" s="23">
        <v>7</v>
      </c>
      <c r="H218" s="374"/>
      <c r="I218" s="111"/>
      <c r="J218" s="113">
        <f>MEDIAN(G217:G221)</f>
        <v>6.5</v>
      </c>
      <c r="K218" s="113">
        <f>SUM(G217:G221)/COUNTIF(G217:G221,"&gt;0")</f>
        <v>6.5147714000000008</v>
      </c>
      <c r="L218" s="114"/>
      <c r="M218" s="117"/>
    </row>
    <row r="219" spans="1:13" x14ac:dyDescent="0.3">
      <c r="A219" s="167"/>
      <c r="B219" s="257"/>
      <c r="C219" s="169"/>
      <c r="D219" s="171"/>
      <c r="E219" s="22" t="s">
        <v>210</v>
      </c>
      <c r="F219" s="165"/>
      <c r="G219" s="23">
        <v>8</v>
      </c>
      <c r="H219" s="374"/>
      <c r="I219" s="111"/>
      <c r="J219" s="114"/>
      <c r="K219" s="114"/>
      <c r="L219" s="114"/>
      <c r="M219" s="117"/>
    </row>
    <row r="220" spans="1:13" x14ac:dyDescent="0.3">
      <c r="A220" s="167"/>
      <c r="B220" s="257"/>
      <c r="C220" s="169"/>
      <c r="D220" s="171"/>
      <c r="E220" s="22" t="s">
        <v>50</v>
      </c>
      <c r="F220" s="165"/>
      <c r="G220" s="23">
        <v>6</v>
      </c>
      <c r="H220" s="374"/>
      <c r="I220" s="111"/>
      <c r="J220" s="114"/>
      <c r="K220" s="114"/>
      <c r="L220" s="114"/>
      <c r="M220" s="117"/>
    </row>
    <row r="221" spans="1:13" x14ac:dyDescent="0.3">
      <c r="A221" s="180"/>
      <c r="B221" s="258"/>
      <c r="C221" s="181"/>
      <c r="D221" s="208"/>
      <c r="E221" s="22" t="s">
        <v>77</v>
      </c>
      <c r="F221" s="179"/>
      <c r="G221" s="23">
        <v>6.5</v>
      </c>
      <c r="H221" s="374"/>
      <c r="I221" s="112"/>
      <c r="J221" s="115"/>
      <c r="K221" s="115"/>
      <c r="L221" s="115"/>
      <c r="M221" s="118"/>
    </row>
    <row r="222" spans="1:13" ht="19.5" customHeight="1" x14ac:dyDescent="0.3">
      <c r="A222" s="183" t="s">
        <v>211</v>
      </c>
      <c r="B222" s="259" t="s">
        <v>212</v>
      </c>
      <c r="C222" s="192" t="s">
        <v>213</v>
      </c>
      <c r="D222" s="177" t="s">
        <v>7</v>
      </c>
      <c r="E222" s="1" t="s">
        <v>20</v>
      </c>
      <c r="F222" s="183">
        <v>10000</v>
      </c>
      <c r="G222" s="6">
        <v>7.7122626400000005</v>
      </c>
      <c r="H222" s="376">
        <f>ROUND(_xlfn.STDEV.S(G222:G224),2)</f>
        <v>2.35</v>
      </c>
      <c r="I222" s="126">
        <f>H222/K223</f>
        <v>0.36131124975468248</v>
      </c>
      <c r="J222" s="12" t="s">
        <v>21</v>
      </c>
      <c r="K222" s="12" t="s">
        <v>22</v>
      </c>
      <c r="L222" s="122">
        <f>IF(M222="MEDIA",F222*K223,F222*J223)</f>
        <v>77122.626400000008</v>
      </c>
      <c r="M222" s="119" t="str">
        <f>IF(I222&lt;25%,"MEDIA","MEDIANA")</f>
        <v>MEDIANA</v>
      </c>
    </row>
    <row r="223" spans="1:13" x14ac:dyDescent="0.3">
      <c r="A223" s="174"/>
      <c r="B223" s="260"/>
      <c r="C223" s="176"/>
      <c r="D223" s="178"/>
      <c r="E223" s="1" t="s">
        <v>67</v>
      </c>
      <c r="F223" s="174"/>
      <c r="G223" s="6">
        <v>3.8</v>
      </c>
      <c r="H223" s="377"/>
      <c r="I223" s="127"/>
      <c r="J223" s="122">
        <f>MEDIAN(G222:G224)</f>
        <v>7.7122626400000005</v>
      </c>
      <c r="K223" s="122">
        <f>SUM(G222:G224)/COUNTIF(G222:G224,"&gt;0")</f>
        <v>6.5040875466666668</v>
      </c>
      <c r="L223" s="123"/>
      <c r="M223" s="120"/>
    </row>
    <row r="224" spans="1:13" x14ac:dyDescent="0.3">
      <c r="A224" s="174"/>
      <c r="B224" s="260"/>
      <c r="C224" s="176"/>
      <c r="D224" s="178"/>
      <c r="E224" s="1" t="s">
        <v>210</v>
      </c>
      <c r="F224" s="174"/>
      <c r="G224" s="6">
        <v>8</v>
      </c>
      <c r="H224" s="377"/>
      <c r="I224" s="128"/>
      <c r="J224" s="121"/>
      <c r="K224" s="121"/>
      <c r="L224" s="124"/>
      <c r="M224" s="121"/>
    </row>
    <row r="225" spans="1:13" ht="18" customHeight="1" x14ac:dyDescent="0.3">
      <c r="A225" s="166" t="s">
        <v>214</v>
      </c>
      <c r="B225" s="256" t="s">
        <v>215</v>
      </c>
      <c r="C225" s="168" t="s">
        <v>216</v>
      </c>
      <c r="D225" s="170" t="s">
        <v>7</v>
      </c>
      <c r="E225" s="22" t="s">
        <v>20</v>
      </c>
      <c r="F225" s="166">
        <v>1200</v>
      </c>
      <c r="G225" s="23">
        <v>8</v>
      </c>
      <c r="H225" s="373">
        <f>ROUND(_xlfn.STDEV.S(G225:G227),2)</f>
        <v>2.31</v>
      </c>
      <c r="I225" s="110">
        <f>H225/K226</f>
        <v>0.34649999999999997</v>
      </c>
      <c r="J225" s="25" t="s">
        <v>21</v>
      </c>
      <c r="K225" s="25" t="s">
        <v>22</v>
      </c>
      <c r="L225" s="113">
        <f>IF(M225="MEDIA",F225*K226,F225*J226)</f>
        <v>9600</v>
      </c>
      <c r="M225" s="116" t="str">
        <f>IF(I225&lt;25%,"MEDIA","MEDIANA")</f>
        <v>MEDIANA</v>
      </c>
    </row>
    <row r="226" spans="1:13" x14ac:dyDescent="0.3">
      <c r="A226" s="167"/>
      <c r="B226" s="257"/>
      <c r="C226" s="169"/>
      <c r="D226" s="171"/>
      <c r="E226" s="22" t="s">
        <v>69</v>
      </c>
      <c r="F226" s="167"/>
      <c r="G226" s="23">
        <v>8</v>
      </c>
      <c r="H226" s="374"/>
      <c r="I226" s="111"/>
      <c r="J226" s="113">
        <f>MEDIAN(G225:G227)</f>
        <v>8</v>
      </c>
      <c r="K226" s="113">
        <f>SUM(G225:G227)/COUNTIF(G225:G227,"&gt;0")</f>
        <v>6.666666666666667</v>
      </c>
      <c r="L226" s="114"/>
      <c r="M226" s="117"/>
    </row>
    <row r="227" spans="1:13" x14ac:dyDescent="0.3">
      <c r="A227" s="167"/>
      <c r="B227" s="257"/>
      <c r="C227" s="169"/>
      <c r="D227" s="171"/>
      <c r="E227" s="22" t="s">
        <v>217</v>
      </c>
      <c r="F227" s="167"/>
      <c r="G227" s="23">
        <v>4</v>
      </c>
      <c r="H227" s="374"/>
      <c r="I227" s="111"/>
      <c r="J227" s="117"/>
      <c r="K227" s="117"/>
      <c r="L227" s="114"/>
      <c r="M227" s="117"/>
    </row>
    <row r="228" spans="1:13" ht="18" customHeight="1" x14ac:dyDescent="0.3">
      <c r="A228" s="183" t="s">
        <v>218</v>
      </c>
      <c r="B228" s="259" t="s">
        <v>219</v>
      </c>
      <c r="C228" s="199" t="s">
        <v>220</v>
      </c>
      <c r="D228" s="177" t="s">
        <v>7</v>
      </c>
      <c r="E228" s="1" t="s">
        <v>20</v>
      </c>
      <c r="F228" s="183">
        <v>4000</v>
      </c>
      <c r="G228" s="27">
        <v>8.1181712000000008</v>
      </c>
      <c r="H228" s="153">
        <f>ROUND(_xlfn.STDEV.S(G228:G230),2)</f>
        <v>3.07</v>
      </c>
      <c r="I228" s="133">
        <f>H228/K229</f>
        <v>0.41639970668099358</v>
      </c>
      <c r="J228" s="12" t="s">
        <v>21</v>
      </c>
      <c r="K228" s="12" t="s">
        <v>22</v>
      </c>
      <c r="L228" s="139">
        <f>F228*G231</f>
        <v>14993.6</v>
      </c>
      <c r="M228" s="136" t="s">
        <v>543</v>
      </c>
    </row>
    <row r="229" spans="1:13" x14ac:dyDescent="0.3">
      <c r="A229" s="174"/>
      <c r="B229" s="260"/>
      <c r="C229" s="200"/>
      <c r="D229" s="178"/>
      <c r="E229" s="1" t="s">
        <v>197</v>
      </c>
      <c r="F229" s="174"/>
      <c r="G229" s="27">
        <v>10</v>
      </c>
      <c r="H229" s="153"/>
      <c r="I229" s="134"/>
      <c r="J229" s="122">
        <f>MEDIAN(G228:G230)</f>
        <v>8.1181712000000008</v>
      </c>
      <c r="K229" s="122">
        <f>SUM(G228:G230)/COUNTIF(G228:G230,"&gt;0")</f>
        <v>7.3727237333333333</v>
      </c>
      <c r="L229" s="140"/>
      <c r="M229" s="137"/>
    </row>
    <row r="230" spans="1:13" x14ac:dyDescent="0.3">
      <c r="A230" s="174"/>
      <c r="B230" s="260"/>
      <c r="C230" s="200"/>
      <c r="D230" s="178"/>
      <c r="E230" s="12" t="s">
        <v>50</v>
      </c>
      <c r="F230" s="174"/>
      <c r="G230" s="27">
        <v>4</v>
      </c>
      <c r="H230" s="153"/>
      <c r="I230" s="135"/>
      <c r="J230" s="124"/>
      <c r="K230" s="124"/>
      <c r="L230" s="140"/>
      <c r="M230" s="137"/>
    </row>
    <row r="231" spans="1:13" x14ac:dyDescent="0.3">
      <c r="A231" s="184"/>
      <c r="B231" s="266"/>
      <c r="C231" s="211"/>
      <c r="D231" s="267"/>
      <c r="E231" s="107" t="s">
        <v>542</v>
      </c>
      <c r="F231" s="184"/>
      <c r="G231" s="108">
        <v>3.7484000000000002</v>
      </c>
      <c r="H231" s="106"/>
      <c r="I231" s="75"/>
      <c r="J231" s="74"/>
      <c r="K231" s="74"/>
      <c r="L231" s="141"/>
      <c r="M231" s="138"/>
    </row>
    <row r="232" spans="1:13" ht="16.5" customHeight="1" x14ac:dyDescent="0.3">
      <c r="A232" s="166" t="s">
        <v>221</v>
      </c>
      <c r="B232" s="219" t="s">
        <v>222</v>
      </c>
      <c r="C232" s="168" t="s">
        <v>223</v>
      </c>
      <c r="D232" s="170" t="s">
        <v>7</v>
      </c>
      <c r="E232" s="22" t="s">
        <v>20</v>
      </c>
      <c r="F232" s="261">
        <v>11000</v>
      </c>
      <c r="G232" s="23">
        <v>5.0738570000000003</v>
      </c>
      <c r="H232" s="374">
        <f>ROUND(_xlfn.STDEV.S(G232:G234),2)</f>
        <v>2.75</v>
      </c>
      <c r="I232" s="110">
        <f>H232/K233</f>
        <v>0.41511821283608913</v>
      </c>
      <c r="J232" s="25" t="s">
        <v>21</v>
      </c>
      <c r="K232" s="25" t="s">
        <v>22</v>
      </c>
      <c r="L232" s="113">
        <f>IF(M232="MEDIA",F232*K233,F232*J233)</f>
        <v>55812.427000000003</v>
      </c>
      <c r="M232" s="116" t="str">
        <f>IF(I232&lt;25%,"MEDIA","MEDIANA")</f>
        <v>MEDIANA</v>
      </c>
    </row>
    <row r="233" spans="1:13" x14ac:dyDescent="0.3">
      <c r="A233" s="167"/>
      <c r="B233" s="220"/>
      <c r="C233" s="169"/>
      <c r="D233" s="171"/>
      <c r="E233" s="25" t="s">
        <v>210</v>
      </c>
      <c r="F233" s="262"/>
      <c r="G233" s="23">
        <v>5</v>
      </c>
      <c r="H233" s="374"/>
      <c r="I233" s="111"/>
      <c r="J233" s="113">
        <f>MEDIAN(G232:G234)</f>
        <v>5.0738570000000003</v>
      </c>
      <c r="K233" s="113">
        <f>SUM(G232:G234)/COUNTIF(G232:G234,"&gt;0")</f>
        <v>6.624619</v>
      </c>
      <c r="L233" s="114"/>
      <c r="M233" s="117"/>
    </row>
    <row r="234" spans="1:13" x14ac:dyDescent="0.3">
      <c r="A234" s="167"/>
      <c r="B234" s="220"/>
      <c r="C234" s="169"/>
      <c r="D234" s="171"/>
      <c r="E234" s="25" t="s">
        <v>197</v>
      </c>
      <c r="F234" s="262"/>
      <c r="G234" s="23">
        <v>9.8000000000000007</v>
      </c>
      <c r="H234" s="374"/>
      <c r="I234" s="112"/>
      <c r="J234" s="118"/>
      <c r="K234" s="118"/>
      <c r="L234" s="115"/>
      <c r="M234" s="118"/>
    </row>
    <row r="235" spans="1:13" ht="18" customHeight="1" x14ac:dyDescent="0.3">
      <c r="A235" s="209" t="s">
        <v>224</v>
      </c>
      <c r="B235" s="265" t="s">
        <v>225</v>
      </c>
      <c r="C235" s="263" t="s">
        <v>226</v>
      </c>
      <c r="D235" s="177" t="s">
        <v>7</v>
      </c>
      <c r="E235" s="1" t="s">
        <v>20</v>
      </c>
      <c r="F235" s="183">
        <f>2*7800</f>
        <v>15600</v>
      </c>
      <c r="G235" s="6">
        <v>6.0886284000000011</v>
      </c>
      <c r="H235" s="376">
        <f>ROUND(_xlfn.STDEV.S(G235:G237),2)</f>
        <v>2.25</v>
      </c>
      <c r="I235" s="126">
        <f>H235/K236</f>
        <v>0.47406251574063124</v>
      </c>
      <c r="J235" s="12" t="s">
        <v>21</v>
      </c>
      <c r="K235" s="12" t="s">
        <v>22</v>
      </c>
      <c r="L235" s="122">
        <f>IF(M235="MEDIA",F235*K236,F235*J236)</f>
        <v>93600</v>
      </c>
      <c r="M235" s="119" t="str">
        <f>IF(I235&lt;25%,"MEDIA","MEDIANA")</f>
        <v>MEDIANA</v>
      </c>
    </row>
    <row r="236" spans="1:13" x14ac:dyDescent="0.3">
      <c r="A236" s="185"/>
      <c r="B236" s="265"/>
      <c r="C236" s="264"/>
      <c r="D236" s="178"/>
      <c r="E236" s="17" t="s">
        <v>159</v>
      </c>
      <c r="F236" s="174"/>
      <c r="G236" s="6">
        <v>2.15</v>
      </c>
      <c r="H236" s="377"/>
      <c r="I236" s="127"/>
      <c r="J236" s="122">
        <f>MEDIAN(G235:G237)</f>
        <v>6</v>
      </c>
      <c r="K236" s="122">
        <f>SUM(G235:G237)/COUNTIF(G235:G237,"&gt;0")</f>
        <v>4.7462094666666674</v>
      </c>
      <c r="L236" s="123"/>
      <c r="M236" s="120"/>
    </row>
    <row r="237" spans="1:13" x14ac:dyDescent="0.3">
      <c r="A237" s="185"/>
      <c r="B237" s="265"/>
      <c r="C237" s="264"/>
      <c r="D237" s="178"/>
      <c r="E237" s="17" t="s">
        <v>217</v>
      </c>
      <c r="F237" s="174"/>
      <c r="G237" s="6">
        <v>6</v>
      </c>
      <c r="H237" s="377"/>
      <c r="I237" s="128"/>
      <c r="J237" s="121"/>
      <c r="K237" s="121"/>
      <c r="L237" s="124"/>
      <c r="M237" s="121"/>
    </row>
    <row r="238" spans="1:13" ht="19.5" customHeight="1" x14ac:dyDescent="0.3">
      <c r="A238" s="166" t="s">
        <v>227</v>
      </c>
      <c r="B238" s="167" t="s">
        <v>228</v>
      </c>
      <c r="C238" s="168" t="s">
        <v>229</v>
      </c>
      <c r="D238" s="170" t="s">
        <v>7</v>
      </c>
      <c r="E238" s="22" t="s">
        <v>20</v>
      </c>
      <c r="F238" s="261">
        <v>420</v>
      </c>
      <c r="G238" s="23">
        <v>40.590856000000002</v>
      </c>
      <c r="H238" s="373">
        <f>ROUND(_xlfn.STDEV.S(G238:G241),2)</f>
        <v>12.85</v>
      </c>
      <c r="I238" s="110">
        <f>H238/K239</f>
        <v>0.29824616862759462</v>
      </c>
      <c r="J238" s="25" t="s">
        <v>21</v>
      </c>
      <c r="K238" s="25" t="s">
        <v>22</v>
      </c>
      <c r="L238" s="113">
        <f>IF(M238="MEDIA",F238*K239,F238*J239)</f>
        <v>18394.079760000001</v>
      </c>
      <c r="M238" s="116" t="str">
        <f>IF(I238&lt;25%,"MEDIA","MEDIANA")</f>
        <v>MEDIANA</v>
      </c>
    </row>
    <row r="239" spans="1:13" ht="19.5" customHeight="1" x14ac:dyDescent="0.3">
      <c r="A239" s="167"/>
      <c r="B239" s="167"/>
      <c r="C239" s="169"/>
      <c r="D239" s="171"/>
      <c r="E239" s="22" t="s">
        <v>29</v>
      </c>
      <c r="F239" s="262"/>
      <c r="G239" s="23">
        <v>27</v>
      </c>
      <c r="H239" s="374"/>
      <c r="I239" s="111"/>
      <c r="J239" s="113">
        <f>MEDIAN(G238:G241)</f>
        <v>43.795428000000001</v>
      </c>
      <c r="K239" s="113">
        <f>SUM(G238:G241)/COUNTIF(G238:G241,"&gt;0")</f>
        <v>43.085214000000001</v>
      </c>
      <c r="L239" s="114"/>
      <c r="M239" s="117"/>
    </row>
    <row r="240" spans="1:13" ht="19.5" customHeight="1" x14ac:dyDescent="0.3">
      <c r="A240" s="167"/>
      <c r="B240" s="167"/>
      <c r="C240" s="169"/>
      <c r="D240" s="171"/>
      <c r="E240" s="22" t="s">
        <v>230</v>
      </c>
      <c r="F240" s="262"/>
      <c r="G240" s="23">
        <v>57.75</v>
      </c>
      <c r="H240" s="374"/>
      <c r="I240" s="111"/>
      <c r="J240" s="114"/>
      <c r="K240" s="114"/>
      <c r="L240" s="114"/>
      <c r="M240" s="117"/>
    </row>
    <row r="241" spans="1:13" x14ac:dyDescent="0.3">
      <c r="A241" s="167"/>
      <c r="B241" s="167"/>
      <c r="C241" s="169"/>
      <c r="D241" s="171"/>
      <c r="E241" s="25" t="s">
        <v>231</v>
      </c>
      <c r="F241" s="262"/>
      <c r="G241" s="23">
        <v>47</v>
      </c>
      <c r="H241" s="374"/>
      <c r="I241" s="112"/>
      <c r="J241" s="115"/>
      <c r="K241" s="115"/>
      <c r="L241" s="115"/>
      <c r="M241" s="118"/>
    </row>
    <row r="242" spans="1:13" ht="20.25" customHeight="1" x14ac:dyDescent="0.3">
      <c r="A242" s="183" t="s">
        <v>232</v>
      </c>
      <c r="B242" s="199" t="s">
        <v>233</v>
      </c>
      <c r="C242" s="183" t="s">
        <v>234</v>
      </c>
      <c r="D242" s="183" t="s">
        <v>7</v>
      </c>
      <c r="E242" s="1" t="s">
        <v>20</v>
      </c>
      <c r="F242" s="183">
        <v>2000</v>
      </c>
      <c r="G242" s="6">
        <v>2.0295428000000002</v>
      </c>
      <c r="H242" s="376">
        <f>ROUND(_xlfn.STDEV.S(G242:G244),2)</f>
        <v>0.22</v>
      </c>
      <c r="I242" s="126">
        <f>H242/K243</f>
        <v>0.10265115584890422</v>
      </c>
      <c r="J242" s="12" t="s">
        <v>21</v>
      </c>
      <c r="K242" s="12" t="s">
        <v>22</v>
      </c>
      <c r="L242" s="122">
        <f>IF(M242="MEDIA",F242*K243,F242*J243)</f>
        <v>4286.3618666666671</v>
      </c>
      <c r="M242" s="119" t="str">
        <f>IF(I242&lt;25%,"MEDIA","MEDIANA")</f>
        <v>MEDIA</v>
      </c>
    </row>
    <row r="243" spans="1:13" x14ac:dyDescent="0.3">
      <c r="A243" s="174"/>
      <c r="B243" s="200"/>
      <c r="C243" s="174"/>
      <c r="D243" s="174"/>
      <c r="E243" s="12" t="s">
        <v>197</v>
      </c>
      <c r="F243" s="174"/>
      <c r="G243" s="6">
        <v>2</v>
      </c>
      <c r="H243" s="377"/>
      <c r="I243" s="127"/>
      <c r="J243" s="122">
        <f>MEDIAN(G242:G244)</f>
        <v>2.0295428000000002</v>
      </c>
      <c r="K243" s="122">
        <f>SUM(G242:G244)/COUNTIF(G242:G244,"&gt;0")</f>
        <v>2.1431809333333334</v>
      </c>
      <c r="L243" s="123"/>
      <c r="M243" s="120"/>
    </row>
    <row r="244" spans="1:13" x14ac:dyDescent="0.3">
      <c r="A244" s="174"/>
      <c r="B244" s="200"/>
      <c r="C244" s="174"/>
      <c r="D244" s="174"/>
      <c r="E244" s="12" t="s">
        <v>67</v>
      </c>
      <c r="F244" s="184"/>
      <c r="G244" s="6">
        <v>2.4</v>
      </c>
      <c r="H244" s="377"/>
      <c r="I244" s="128"/>
      <c r="J244" s="121"/>
      <c r="K244" s="121"/>
      <c r="L244" s="124"/>
      <c r="M244" s="121"/>
    </row>
    <row r="245" spans="1:13" ht="18.75" customHeight="1" x14ac:dyDescent="0.3">
      <c r="A245" s="166" t="s">
        <v>235</v>
      </c>
      <c r="B245" s="166" t="s">
        <v>236</v>
      </c>
      <c r="C245" s="168" t="s">
        <v>237</v>
      </c>
      <c r="D245" s="268" t="s">
        <v>7</v>
      </c>
      <c r="E245" s="22" t="s">
        <v>20</v>
      </c>
      <c r="F245" s="166">
        <v>12400</v>
      </c>
      <c r="G245" s="23">
        <v>1.5221571000000003</v>
      </c>
      <c r="H245" s="373">
        <f>ROUND(_xlfn.STDEV.S(G245:G247),2)</f>
        <v>1.29</v>
      </c>
      <c r="I245" s="110">
        <f t="shared" ref="I245" si="18">H245/K246</f>
        <v>0.50640152372685454</v>
      </c>
      <c r="J245" s="25" t="s">
        <v>21</v>
      </c>
      <c r="K245" s="25" t="s">
        <v>22</v>
      </c>
      <c r="L245" s="113">
        <f t="shared" ref="L245" si="19">IF(M245="MEDIA",F245*K246,F245*J246)</f>
        <v>26288</v>
      </c>
      <c r="M245" s="116" t="str">
        <f t="shared" ref="M245" si="20">IF(I245&lt;25%,"MEDIA","MEDIANA")</f>
        <v>MEDIANA</v>
      </c>
    </row>
    <row r="246" spans="1:13" x14ac:dyDescent="0.3">
      <c r="A246" s="167"/>
      <c r="B246" s="167"/>
      <c r="C246" s="169"/>
      <c r="D246" s="269"/>
      <c r="E246" s="25" t="s">
        <v>63</v>
      </c>
      <c r="F246" s="167"/>
      <c r="G246" s="23">
        <v>2.12</v>
      </c>
      <c r="H246" s="374"/>
      <c r="I246" s="111"/>
      <c r="J246" s="113">
        <f>MEDIAN(G245:G247)</f>
        <v>2.12</v>
      </c>
      <c r="K246" s="113">
        <f>SUM(G245:G247)/COUNTIF(G245:G247,"&gt;0")</f>
        <v>2.5473857</v>
      </c>
      <c r="L246" s="114"/>
      <c r="M246" s="117"/>
    </row>
    <row r="247" spans="1:13" x14ac:dyDescent="0.3">
      <c r="A247" s="167"/>
      <c r="B247" s="167"/>
      <c r="C247" s="169"/>
      <c r="D247" s="269"/>
      <c r="E247" s="25" t="s">
        <v>197</v>
      </c>
      <c r="F247" s="167"/>
      <c r="G247" s="23">
        <v>4</v>
      </c>
      <c r="H247" s="374"/>
      <c r="I247" s="112"/>
      <c r="J247" s="118"/>
      <c r="K247" s="118"/>
      <c r="L247" s="115"/>
      <c r="M247" s="118"/>
    </row>
    <row r="248" spans="1:13" ht="17.25" customHeight="1" x14ac:dyDescent="0.3">
      <c r="A248" s="183" t="s">
        <v>238</v>
      </c>
      <c r="B248" s="199" t="s">
        <v>239</v>
      </c>
      <c r="C248" s="183" t="s">
        <v>240</v>
      </c>
      <c r="D248" s="271" t="s">
        <v>7</v>
      </c>
      <c r="E248" s="1" t="s">
        <v>20</v>
      </c>
      <c r="F248" s="183">
        <v>6000</v>
      </c>
      <c r="G248" s="6">
        <v>4.0590856000000004</v>
      </c>
      <c r="H248" s="376">
        <f>ROUND(_xlfn.STDEV.S(G248:G252),2)</f>
        <v>1.78</v>
      </c>
      <c r="I248" s="126">
        <f t="shared" ref="I248" si="21">H248/K249</f>
        <v>0.36092173669245869</v>
      </c>
      <c r="J248" s="12" t="s">
        <v>21</v>
      </c>
      <c r="K248" s="12" t="s">
        <v>22</v>
      </c>
      <c r="L248" s="122">
        <f t="shared" ref="L248" si="22">IF(M248="MEDIA",F248*K249,F248*J249)</f>
        <v>24354.513600000002</v>
      </c>
      <c r="M248" s="119" t="str">
        <f t="shared" ref="M248" si="23">IF(I248&lt;25%,"MEDIA","MEDIANA")</f>
        <v>MEDIANA</v>
      </c>
    </row>
    <row r="249" spans="1:13" x14ac:dyDescent="0.3">
      <c r="A249" s="174"/>
      <c r="B249" s="200"/>
      <c r="C249" s="174"/>
      <c r="D249" s="272"/>
      <c r="E249" s="1" t="s">
        <v>69</v>
      </c>
      <c r="F249" s="174"/>
      <c r="G249" s="6">
        <v>4</v>
      </c>
      <c r="H249" s="377"/>
      <c r="I249" s="127"/>
      <c r="J249" s="122">
        <f t="shared" ref="J249" si="24">MEDIAN(G248:G252)</f>
        <v>4.0590856000000004</v>
      </c>
      <c r="K249" s="122">
        <f t="shared" ref="K249" si="25">SUM(G248:G252)/COUNTIF(G248:G252,"&gt;0")</f>
        <v>4.9318171199999998</v>
      </c>
      <c r="L249" s="123"/>
      <c r="M249" s="120"/>
    </row>
    <row r="250" spans="1:13" x14ac:dyDescent="0.3">
      <c r="A250" s="174"/>
      <c r="B250" s="200"/>
      <c r="C250" s="174"/>
      <c r="D250" s="272"/>
      <c r="E250" s="1" t="s">
        <v>77</v>
      </c>
      <c r="F250" s="174"/>
      <c r="G250" s="6">
        <v>7.5</v>
      </c>
      <c r="H250" s="377"/>
      <c r="I250" s="127"/>
      <c r="J250" s="123"/>
      <c r="K250" s="123"/>
      <c r="L250" s="123"/>
      <c r="M250" s="120"/>
    </row>
    <row r="251" spans="1:13" x14ac:dyDescent="0.3">
      <c r="A251" s="174"/>
      <c r="B251" s="200"/>
      <c r="C251" s="174"/>
      <c r="D251" s="272"/>
      <c r="E251" s="1" t="s">
        <v>67</v>
      </c>
      <c r="F251" s="174"/>
      <c r="G251" s="6">
        <v>3.1</v>
      </c>
      <c r="H251" s="377"/>
      <c r="I251" s="127"/>
      <c r="J251" s="120"/>
      <c r="K251" s="120"/>
      <c r="L251" s="123"/>
      <c r="M251" s="120"/>
    </row>
    <row r="252" spans="1:13" x14ac:dyDescent="0.3">
      <c r="A252" s="270"/>
      <c r="B252" s="274"/>
      <c r="C252" s="270"/>
      <c r="D252" s="273"/>
      <c r="E252" s="7" t="s">
        <v>198</v>
      </c>
      <c r="F252" s="270"/>
      <c r="G252" s="6">
        <v>6</v>
      </c>
      <c r="H252" s="377"/>
      <c r="I252" s="128"/>
      <c r="J252" s="121"/>
      <c r="K252" s="121"/>
      <c r="L252" s="124"/>
      <c r="M252" s="121"/>
    </row>
    <row r="253" spans="1:13" ht="18" customHeight="1" x14ac:dyDescent="0.3">
      <c r="A253" s="167" t="s">
        <v>241</v>
      </c>
      <c r="B253" s="167" t="s">
        <v>242</v>
      </c>
      <c r="C253" s="169" t="s">
        <v>243</v>
      </c>
      <c r="D253" s="269" t="s">
        <v>7</v>
      </c>
      <c r="E253" s="50" t="s">
        <v>20</v>
      </c>
      <c r="F253" s="167">
        <v>20000</v>
      </c>
      <c r="G253" s="23">
        <v>2.2832356500000004</v>
      </c>
      <c r="H253" s="373">
        <f>ROUND(_xlfn.STDEV.S(G253:G255),2)</f>
        <v>1.37</v>
      </c>
      <c r="I253" s="110">
        <f>H253/K254</f>
        <v>0.3642572155266473</v>
      </c>
      <c r="J253" s="25" t="s">
        <v>21</v>
      </c>
      <c r="K253" s="25" t="s">
        <v>22</v>
      </c>
      <c r="L253" s="113">
        <f>IF(M253="MEDIA",F253*K254,F253*J254)</f>
        <v>80000</v>
      </c>
      <c r="M253" s="116" t="str">
        <f>IF(I253&lt;25%,"MEDIA","MEDIANA")</f>
        <v>MEDIANA</v>
      </c>
    </row>
    <row r="254" spans="1:13" x14ac:dyDescent="0.3">
      <c r="A254" s="167"/>
      <c r="B254" s="167"/>
      <c r="C254" s="169"/>
      <c r="D254" s="269"/>
      <c r="E254" s="22" t="s">
        <v>63</v>
      </c>
      <c r="F254" s="167"/>
      <c r="G254" s="23">
        <v>4</v>
      </c>
      <c r="H254" s="374"/>
      <c r="I254" s="111"/>
      <c r="J254" s="113">
        <f>MEDIAN(G253:G255)</f>
        <v>4</v>
      </c>
      <c r="K254" s="113">
        <f>SUM(G253:G255)/COUNTIF(G253:G255,"&gt;0")</f>
        <v>3.7610785500000001</v>
      </c>
      <c r="L254" s="114"/>
      <c r="M254" s="117"/>
    </row>
    <row r="255" spans="1:13" x14ac:dyDescent="0.3">
      <c r="A255" s="167"/>
      <c r="B255" s="167"/>
      <c r="C255" s="169"/>
      <c r="D255" s="269"/>
      <c r="E255" s="22" t="s">
        <v>210</v>
      </c>
      <c r="F255" s="167"/>
      <c r="G255" s="23">
        <v>5</v>
      </c>
      <c r="H255" s="374"/>
      <c r="I255" s="112"/>
      <c r="J255" s="118"/>
      <c r="K255" s="118"/>
      <c r="L255" s="115"/>
      <c r="M255" s="118"/>
    </row>
    <row r="256" spans="1:13" ht="21.75" customHeight="1" x14ac:dyDescent="0.3">
      <c r="A256" s="183" t="s">
        <v>244</v>
      </c>
      <c r="B256" s="183" t="s">
        <v>245</v>
      </c>
      <c r="C256" s="199" t="s">
        <v>246</v>
      </c>
      <c r="D256" s="253" t="s">
        <v>7</v>
      </c>
      <c r="E256" s="1" t="s">
        <v>20</v>
      </c>
      <c r="F256" s="183">
        <v>20</v>
      </c>
      <c r="G256" s="6">
        <v>104.52145420000001</v>
      </c>
      <c r="H256" s="376">
        <f>ROUND(_xlfn.STDEV.S(G256:G258),2)</f>
        <v>47.95</v>
      </c>
      <c r="I256" s="126">
        <f>H256/K257</f>
        <v>0.30966686690298184</v>
      </c>
      <c r="J256" s="12" t="s">
        <v>21</v>
      </c>
      <c r="K256" s="12" t="s">
        <v>22</v>
      </c>
      <c r="L256" s="122">
        <f>IF(M256="MEDIA",F256*K257,F256*J257)</f>
        <v>3200</v>
      </c>
      <c r="M256" s="119" t="str">
        <f>IF(I256&lt;25%,"MEDIA","MEDIANA")</f>
        <v>MEDIANA</v>
      </c>
    </row>
    <row r="257" spans="1:13" ht="21.75" customHeight="1" x14ac:dyDescent="0.3">
      <c r="A257" s="174"/>
      <c r="B257" s="174"/>
      <c r="C257" s="200"/>
      <c r="D257" s="254"/>
      <c r="E257" s="1" t="s">
        <v>29</v>
      </c>
      <c r="F257" s="174"/>
      <c r="G257" s="6">
        <v>160</v>
      </c>
      <c r="H257" s="377"/>
      <c r="I257" s="127"/>
      <c r="J257" s="122">
        <f>MEDIAN(G256:G258)</f>
        <v>160</v>
      </c>
      <c r="K257" s="122">
        <f>SUM(G256:G258)/COUNTIF(G256:G258,"&gt;0")</f>
        <v>154.84381806666667</v>
      </c>
      <c r="L257" s="123"/>
      <c r="M257" s="120"/>
    </row>
    <row r="258" spans="1:13" ht="21.75" customHeight="1" x14ac:dyDescent="0.3">
      <c r="A258" s="184"/>
      <c r="B258" s="184"/>
      <c r="C258" s="211"/>
      <c r="D258" s="255"/>
      <c r="E258" s="1" t="s">
        <v>77</v>
      </c>
      <c r="F258" s="184"/>
      <c r="G258" s="6">
        <v>200.01</v>
      </c>
      <c r="H258" s="377"/>
      <c r="I258" s="128"/>
      <c r="J258" s="121"/>
      <c r="K258" s="121"/>
      <c r="L258" s="124"/>
      <c r="M258" s="121"/>
    </row>
    <row r="259" spans="1:13" ht="22.5" customHeight="1" x14ac:dyDescent="0.3">
      <c r="A259" s="166" t="s">
        <v>247</v>
      </c>
      <c r="B259" s="168" t="s">
        <v>248</v>
      </c>
      <c r="C259" s="166" t="s">
        <v>249</v>
      </c>
      <c r="D259" s="233" t="s">
        <v>7</v>
      </c>
      <c r="E259" s="22" t="s">
        <v>20</v>
      </c>
      <c r="F259" s="166">
        <v>2600</v>
      </c>
      <c r="G259" s="23">
        <v>15.221571000000001</v>
      </c>
      <c r="H259" s="116">
        <f>ROUND(_xlfn.STDEV.S(G259:G264),2)</f>
        <v>4.62</v>
      </c>
      <c r="I259" s="110">
        <f>H259/K260</f>
        <v>0.23348747634075701</v>
      </c>
      <c r="J259" s="25" t="s">
        <v>21</v>
      </c>
      <c r="K259" s="25" t="s">
        <v>22</v>
      </c>
      <c r="L259" s="113">
        <f>IF(M259="MEDIA",F259*K260,F259*J260)</f>
        <v>51446.014099999993</v>
      </c>
      <c r="M259" s="116" t="str">
        <f>IF(I259&lt;25%,"MEDIA","MEDIANA")</f>
        <v>MEDIA</v>
      </c>
    </row>
    <row r="260" spans="1:13" ht="22.5" customHeight="1" x14ac:dyDescent="0.3">
      <c r="A260" s="167"/>
      <c r="B260" s="169"/>
      <c r="C260" s="167"/>
      <c r="D260" s="234"/>
      <c r="E260" s="22" t="s">
        <v>67</v>
      </c>
      <c r="F260" s="167"/>
      <c r="G260" s="23">
        <v>15.5</v>
      </c>
      <c r="H260" s="117"/>
      <c r="I260" s="111"/>
      <c r="J260" s="113">
        <f>MEDIAN(G259:G264)</f>
        <v>20</v>
      </c>
      <c r="K260" s="113">
        <f>SUM(G259:G264)/COUNTIF(G259:G264,"&gt;0")</f>
        <v>19.786928499999998</v>
      </c>
      <c r="L260" s="114"/>
      <c r="M260" s="117"/>
    </row>
    <row r="261" spans="1:13" x14ac:dyDescent="0.3">
      <c r="A261" s="167"/>
      <c r="B261" s="169"/>
      <c r="C261" s="167"/>
      <c r="D261" s="234"/>
      <c r="E261" s="22" t="s">
        <v>69</v>
      </c>
      <c r="F261" s="167"/>
      <c r="G261" s="23">
        <v>20</v>
      </c>
      <c r="H261" s="117"/>
      <c r="I261" s="111"/>
      <c r="J261" s="114"/>
      <c r="K261" s="114"/>
      <c r="L261" s="114"/>
      <c r="M261" s="117"/>
    </row>
    <row r="262" spans="1:13" x14ac:dyDescent="0.3">
      <c r="A262" s="167"/>
      <c r="B262" s="169"/>
      <c r="C262" s="167"/>
      <c r="D262" s="234"/>
      <c r="E262" s="22" t="s">
        <v>63</v>
      </c>
      <c r="F262" s="167"/>
      <c r="G262" s="23">
        <v>20</v>
      </c>
      <c r="H262" s="117"/>
      <c r="I262" s="111"/>
      <c r="J262" s="114"/>
      <c r="K262" s="114"/>
      <c r="L262" s="114"/>
      <c r="M262" s="117"/>
    </row>
    <row r="263" spans="1:13" x14ac:dyDescent="0.3">
      <c r="A263" s="167"/>
      <c r="B263" s="169"/>
      <c r="C263" s="167"/>
      <c r="D263" s="234"/>
      <c r="E263" s="22" t="s">
        <v>210</v>
      </c>
      <c r="F263" s="167"/>
      <c r="G263" s="23">
        <v>20</v>
      </c>
      <c r="H263" s="117"/>
      <c r="I263" s="111"/>
      <c r="J263" s="114"/>
      <c r="K263" s="114"/>
      <c r="L263" s="114"/>
      <c r="M263" s="117"/>
    </row>
    <row r="264" spans="1:13" x14ac:dyDescent="0.3">
      <c r="A264" s="180"/>
      <c r="B264" s="181"/>
      <c r="C264" s="180"/>
      <c r="D264" s="275"/>
      <c r="E264" s="22" t="s">
        <v>68</v>
      </c>
      <c r="F264" s="180"/>
      <c r="G264" s="23">
        <v>28</v>
      </c>
      <c r="H264" s="118"/>
      <c r="I264" s="112"/>
      <c r="J264" s="115"/>
      <c r="K264" s="115"/>
      <c r="L264" s="115"/>
      <c r="M264" s="118"/>
    </row>
    <row r="265" spans="1:13" ht="26.25" customHeight="1" x14ac:dyDescent="0.3">
      <c r="A265" s="223" t="s">
        <v>250</v>
      </c>
      <c r="B265" s="228"/>
      <c r="C265" s="228"/>
      <c r="D265" s="228"/>
      <c r="E265" s="228"/>
      <c r="F265" s="228"/>
      <c r="G265" s="229"/>
      <c r="H265" s="31"/>
      <c r="I265" s="31"/>
      <c r="J265" s="31"/>
      <c r="K265" s="31"/>
      <c r="L265" s="31"/>
      <c r="M265" s="31"/>
    </row>
    <row r="266" spans="1:13" ht="15.75" customHeight="1" x14ac:dyDescent="0.3">
      <c r="A266" s="183" t="s">
        <v>251</v>
      </c>
      <c r="B266" s="199" t="s">
        <v>252</v>
      </c>
      <c r="C266" s="183" t="s">
        <v>253</v>
      </c>
      <c r="D266" s="183" t="s">
        <v>254</v>
      </c>
      <c r="E266" s="1" t="s">
        <v>20</v>
      </c>
      <c r="F266" s="183">
        <v>800</v>
      </c>
      <c r="G266" s="6">
        <v>10.147714000000001</v>
      </c>
      <c r="H266" s="376">
        <f>ROUND(_xlfn.STDEV.S(G266:G269),2)</f>
        <v>6.19</v>
      </c>
      <c r="I266" s="126">
        <f t="shared" ref="I266" si="26">H266/K267</f>
        <v>0.3743137669126404</v>
      </c>
      <c r="J266" s="12" t="s">
        <v>21</v>
      </c>
      <c r="K266" s="12" t="s">
        <v>22</v>
      </c>
      <c r="L266" s="122">
        <f t="shared" ref="L266" si="27">IF(M266="MEDIA",F266*K267,F266*J267)</f>
        <v>12400</v>
      </c>
      <c r="M266" s="119" t="str">
        <f t="shared" ref="M266" si="28">IF(I266&lt;25%,"MEDIA","MEDIANA")</f>
        <v>MEDIANA</v>
      </c>
    </row>
    <row r="267" spans="1:13" x14ac:dyDescent="0.3">
      <c r="A267" s="174"/>
      <c r="B267" s="200"/>
      <c r="C267" s="174"/>
      <c r="D267" s="174"/>
      <c r="E267" s="1" t="s">
        <v>29</v>
      </c>
      <c r="F267" s="174"/>
      <c r="G267" s="6">
        <v>15</v>
      </c>
      <c r="H267" s="377"/>
      <c r="I267" s="127"/>
      <c r="J267" s="122">
        <f t="shared" ref="J267" si="29">MEDIAN(G266:G269)</f>
        <v>15.5</v>
      </c>
      <c r="K267" s="122">
        <f t="shared" ref="K267" si="30">SUM(G266:G269)/COUNTIF(G266:G269,"&gt;0")</f>
        <v>16.536928500000002</v>
      </c>
      <c r="L267" s="123"/>
      <c r="M267" s="120"/>
    </row>
    <row r="268" spans="1:13" x14ac:dyDescent="0.3">
      <c r="A268" s="174"/>
      <c r="B268" s="200"/>
      <c r="C268" s="174"/>
      <c r="D268" s="174"/>
      <c r="E268" s="1" t="s">
        <v>255</v>
      </c>
      <c r="F268" s="174"/>
      <c r="G268" s="6">
        <v>25</v>
      </c>
      <c r="H268" s="377"/>
      <c r="I268" s="127"/>
      <c r="J268" s="120"/>
      <c r="K268" s="120"/>
      <c r="L268" s="123"/>
      <c r="M268" s="120"/>
    </row>
    <row r="269" spans="1:13" x14ac:dyDescent="0.3">
      <c r="A269" s="174"/>
      <c r="B269" s="200"/>
      <c r="C269" s="174"/>
      <c r="D269" s="174"/>
      <c r="E269" s="1" t="s">
        <v>77</v>
      </c>
      <c r="F269" s="174"/>
      <c r="G269" s="6">
        <v>16</v>
      </c>
      <c r="H269" s="377"/>
      <c r="I269" s="128"/>
      <c r="J269" s="121"/>
      <c r="K269" s="121"/>
      <c r="L269" s="124"/>
      <c r="M269" s="121"/>
    </row>
    <row r="270" spans="1:13" x14ac:dyDescent="0.3">
      <c r="A270" s="166" t="s">
        <v>256</v>
      </c>
      <c r="B270" s="168" t="s">
        <v>257</v>
      </c>
      <c r="C270" s="166" t="s">
        <v>258</v>
      </c>
      <c r="D270" s="166" t="s">
        <v>259</v>
      </c>
      <c r="E270" s="22" t="s">
        <v>255</v>
      </c>
      <c r="F270" s="172">
        <v>40</v>
      </c>
      <c r="G270" s="23">
        <v>180</v>
      </c>
      <c r="H270" s="373">
        <f>ROUND(_xlfn.STDEV.S(G270:G273),2)</f>
        <v>54.83</v>
      </c>
      <c r="I270" s="110">
        <f t="shared" ref="I270" si="31">H270/K271</f>
        <v>0.25065142857142858</v>
      </c>
      <c r="J270" s="25" t="s">
        <v>21</v>
      </c>
      <c r="K270" s="25" t="s">
        <v>22</v>
      </c>
      <c r="L270" s="113">
        <f t="shared" ref="L270" si="32">IF(M270="MEDIA",F270*K271,F270*J271)</f>
        <v>7900</v>
      </c>
      <c r="M270" s="116" t="str">
        <f t="shared" ref="M270" si="33">IF(I270&lt;25%,"MEDIA","MEDIANA")</f>
        <v>MEDIANA</v>
      </c>
    </row>
    <row r="271" spans="1:13" x14ac:dyDescent="0.3">
      <c r="A271" s="167"/>
      <c r="B271" s="169"/>
      <c r="C271" s="167"/>
      <c r="D271" s="167"/>
      <c r="E271" s="22" t="s">
        <v>104</v>
      </c>
      <c r="F271" s="173"/>
      <c r="G271" s="23">
        <v>300</v>
      </c>
      <c r="H271" s="374"/>
      <c r="I271" s="111"/>
      <c r="J271" s="113">
        <f t="shared" ref="J271" si="34">MEDIAN(G270:G273)</f>
        <v>197.5</v>
      </c>
      <c r="K271" s="113">
        <f t="shared" ref="K271" si="35">SUM(G270:G273)/COUNTIF(G270:G273,"&gt;0")</f>
        <v>218.75</v>
      </c>
      <c r="L271" s="114"/>
      <c r="M271" s="117"/>
    </row>
    <row r="272" spans="1:13" x14ac:dyDescent="0.3">
      <c r="A272" s="167"/>
      <c r="B272" s="169"/>
      <c r="C272" s="167"/>
      <c r="D272" s="167"/>
      <c r="E272" s="22" t="s">
        <v>50</v>
      </c>
      <c r="F272" s="173"/>
      <c r="G272" s="23">
        <v>195</v>
      </c>
      <c r="H272" s="374"/>
      <c r="I272" s="111"/>
      <c r="J272" s="117"/>
      <c r="K272" s="117"/>
      <c r="L272" s="114"/>
      <c r="M272" s="117"/>
    </row>
    <row r="273" spans="1:13" x14ac:dyDescent="0.3">
      <c r="A273" s="167"/>
      <c r="B273" s="169"/>
      <c r="C273" s="167"/>
      <c r="D273" s="167"/>
      <c r="E273" s="22" t="s">
        <v>54</v>
      </c>
      <c r="F273" s="173"/>
      <c r="G273" s="23">
        <v>200</v>
      </c>
      <c r="H273" s="374"/>
      <c r="I273" s="112"/>
      <c r="J273" s="118"/>
      <c r="K273" s="118"/>
      <c r="L273" s="115"/>
      <c r="M273" s="118"/>
    </row>
    <row r="274" spans="1:13" ht="15.75" customHeight="1" x14ac:dyDescent="0.3">
      <c r="A274" s="183" t="s">
        <v>260</v>
      </c>
      <c r="B274" s="199" t="s">
        <v>261</v>
      </c>
      <c r="C274" s="183" t="s">
        <v>262</v>
      </c>
      <c r="D274" s="183" t="s">
        <v>263</v>
      </c>
      <c r="E274" s="1" t="s">
        <v>20</v>
      </c>
      <c r="F274" s="164">
        <v>500</v>
      </c>
      <c r="G274" s="6">
        <v>81.181712000000005</v>
      </c>
      <c r="H274" s="376">
        <f t="shared" ref="H274" si="36">ROUND(_xlfn.STDEV.S(G274:G277),2)</f>
        <v>27.5</v>
      </c>
      <c r="I274" s="126">
        <f t="shared" ref="I274" si="37">H274/K275</f>
        <v>0.28264431911435756</v>
      </c>
      <c r="J274" s="12" t="s">
        <v>21</v>
      </c>
      <c r="K274" s="12" t="s">
        <v>22</v>
      </c>
      <c r="L274" s="122">
        <f t="shared" ref="L274" si="38">IF(M274="MEDIA",F274*K275,F274*J275)</f>
        <v>42795.428</v>
      </c>
      <c r="M274" s="119" t="str">
        <f t="shared" ref="M274" si="39">IF(I274&lt;25%,"MEDIA","MEDIANA")</f>
        <v>MEDIANA</v>
      </c>
    </row>
    <row r="275" spans="1:13" x14ac:dyDescent="0.3">
      <c r="A275" s="174"/>
      <c r="B275" s="200"/>
      <c r="C275" s="174"/>
      <c r="D275" s="174"/>
      <c r="E275" s="1" t="s">
        <v>68</v>
      </c>
      <c r="F275" s="165"/>
      <c r="G275" s="6">
        <v>80</v>
      </c>
      <c r="H275" s="377"/>
      <c r="I275" s="127"/>
      <c r="J275" s="122">
        <f t="shared" ref="J275" si="40">MEDIAN(G274:G277)</f>
        <v>85.590856000000002</v>
      </c>
      <c r="K275" s="122">
        <f t="shared" ref="K275" si="41">SUM(G274:G277)/COUNTIF(G274:G277,"&gt;0")</f>
        <v>97.295428000000001</v>
      </c>
      <c r="L275" s="123"/>
      <c r="M275" s="120"/>
    </row>
    <row r="276" spans="1:13" x14ac:dyDescent="0.3">
      <c r="A276" s="174"/>
      <c r="B276" s="200"/>
      <c r="C276" s="174"/>
      <c r="D276" s="174"/>
      <c r="E276" s="1" t="s">
        <v>104</v>
      </c>
      <c r="F276" s="165"/>
      <c r="G276" s="6">
        <v>138</v>
      </c>
      <c r="H276" s="377"/>
      <c r="I276" s="127"/>
      <c r="J276" s="120"/>
      <c r="K276" s="120"/>
      <c r="L276" s="123"/>
      <c r="M276" s="120"/>
    </row>
    <row r="277" spans="1:13" x14ac:dyDescent="0.3">
      <c r="A277" s="174"/>
      <c r="B277" s="200"/>
      <c r="C277" s="174"/>
      <c r="D277" s="174"/>
      <c r="E277" s="1" t="s">
        <v>255</v>
      </c>
      <c r="F277" s="165"/>
      <c r="G277" s="6">
        <v>90</v>
      </c>
      <c r="H277" s="377"/>
      <c r="I277" s="128"/>
      <c r="J277" s="121"/>
      <c r="K277" s="121"/>
      <c r="L277" s="124"/>
      <c r="M277" s="121"/>
    </row>
    <row r="278" spans="1:13" x14ac:dyDescent="0.3">
      <c r="A278" s="166" t="s">
        <v>264</v>
      </c>
      <c r="B278" s="170" t="s">
        <v>265</v>
      </c>
      <c r="C278" s="168" t="s">
        <v>266</v>
      </c>
      <c r="D278" s="170" t="s">
        <v>259</v>
      </c>
      <c r="E278" s="22" t="s">
        <v>20</v>
      </c>
      <c r="F278" s="166">
        <v>100</v>
      </c>
      <c r="G278" s="23">
        <v>60.886284000000003</v>
      </c>
      <c r="H278" s="373">
        <f>ROUND(_xlfn.STDEV.S(G278:G282),2)</f>
        <v>46.56</v>
      </c>
      <c r="I278" s="110">
        <f>H278/K279</f>
        <v>0.46385009397865917</v>
      </c>
      <c r="J278" s="25" t="s">
        <v>21</v>
      </c>
      <c r="K278" s="25" t="s">
        <v>22</v>
      </c>
      <c r="L278" s="113">
        <f>IF(M278="MEDIA",F278*K279,F278*J279)</f>
        <v>9000</v>
      </c>
      <c r="M278" s="116" t="str">
        <f t="shared" ref="M278" si="42">IF(I278&lt;25%,"MEDIA","MEDIANA")</f>
        <v>MEDIANA</v>
      </c>
    </row>
    <row r="279" spans="1:13" x14ac:dyDescent="0.3">
      <c r="A279" s="167"/>
      <c r="B279" s="171"/>
      <c r="C279" s="169"/>
      <c r="D279" s="171"/>
      <c r="E279" s="22" t="s">
        <v>63</v>
      </c>
      <c r="F279" s="167"/>
      <c r="G279" s="23">
        <v>120</v>
      </c>
      <c r="H279" s="374"/>
      <c r="I279" s="111"/>
      <c r="J279" s="113">
        <f>MEDIAN(G278:G282)</f>
        <v>90</v>
      </c>
      <c r="K279" s="113">
        <f>SUM(G278:G282)/COUNTIF(G278:G282,"&gt;0")</f>
        <v>100.3772568</v>
      </c>
      <c r="L279" s="114"/>
      <c r="M279" s="117"/>
    </row>
    <row r="280" spans="1:13" x14ac:dyDescent="0.3">
      <c r="A280" s="167"/>
      <c r="B280" s="171"/>
      <c r="C280" s="169"/>
      <c r="D280" s="171"/>
      <c r="E280" s="22" t="s">
        <v>210</v>
      </c>
      <c r="F280" s="167"/>
      <c r="G280" s="23">
        <v>60</v>
      </c>
      <c r="H280" s="374"/>
      <c r="I280" s="111"/>
      <c r="J280" s="114"/>
      <c r="K280" s="114"/>
      <c r="L280" s="114"/>
      <c r="M280" s="117"/>
    </row>
    <row r="281" spans="1:13" x14ac:dyDescent="0.3">
      <c r="A281" s="167"/>
      <c r="B281" s="171"/>
      <c r="C281" s="169"/>
      <c r="D281" s="171"/>
      <c r="E281" s="22" t="s">
        <v>88</v>
      </c>
      <c r="F281" s="167"/>
      <c r="G281" s="23">
        <v>171</v>
      </c>
      <c r="H281" s="374"/>
      <c r="I281" s="111"/>
      <c r="J281" s="114"/>
      <c r="K281" s="114"/>
      <c r="L281" s="114"/>
      <c r="M281" s="117"/>
    </row>
    <row r="282" spans="1:13" x14ac:dyDescent="0.3">
      <c r="A282" s="180"/>
      <c r="B282" s="208"/>
      <c r="C282" s="169"/>
      <c r="D282" s="171"/>
      <c r="E282" s="49" t="s">
        <v>198</v>
      </c>
      <c r="F282" s="167"/>
      <c r="G282" s="52">
        <v>90</v>
      </c>
      <c r="H282" s="374"/>
      <c r="I282" s="112"/>
      <c r="J282" s="115"/>
      <c r="K282" s="115"/>
      <c r="L282" s="115"/>
      <c r="M282" s="118"/>
    </row>
    <row r="283" spans="1:13" ht="17.25" customHeight="1" x14ac:dyDescent="0.3">
      <c r="A283" s="183" t="s">
        <v>267</v>
      </c>
      <c r="B283" s="277" t="s">
        <v>268</v>
      </c>
      <c r="C283" s="276" t="s">
        <v>269</v>
      </c>
      <c r="D283" s="276" t="s">
        <v>259</v>
      </c>
      <c r="E283" s="35" t="s">
        <v>20</v>
      </c>
      <c r="F283" s="276">
        <v>240</v>
      </c>
      <c r="G283" s="10">
        <v>20.295428000000001</v>
      </c>
      <c r="H283" s="153">
        <f>ROUND(_xlfn.STDEV.S(G283:G286),2)</f>
        <v>41.69</v>
      </c>
      <c r="I283" s="133">
        <f>H283/K284</f>
        <v>0.65779034165920669</v>
      </c>
      <c r="J283" s="12" t="s">
        <v>21</v>
      </c>
      <c r="K283" s="12" t="s">
        <v>22</v>
      </c>
      <c r="L283" s="122">
        <f>IF(M283="MEDIA",F283*K284,F283*J284)</f>
        <v>16080</v>
      </c>
      <c r="M283" s="119" t="str">
        <f>IF(I283&lt;25%,"MEDIA","MEDIANA")</f>
        <v>MEDIANA</v>
      </c>
    </row>
    <row r="284" spans="1:13" x14ac:dyDescent="0.3">
      <c r="A284" s="174"/>
      <c r="B284" s="278"/>
      <c r="C284" s="276"/>
      <c r="D284" s="276"/>
      <c r="E284" s="35" t="s">
        <v>78</v>
      </c>
      <c r="F284" s="276"/>
      <c r="G284" s="10">
        <v>99.22</v>
      </c>
      <c r="H284" s="153"/>
      <c r="I284" s="134"/>
      <c r="J284" s="122">
        <f>MEDIAN(G283:G286)</f>
        <v>67</v>
      </c>
      <c r="K284" s="122">
        <f>SUM(G283:G286)/COUNTIF(G283:G286,"&gt;0")</f>
        <v>63.378856999999996</v>
      </c>
      <c r="L284" s="123"/>
      <c r="M284" s="120"/>
    </row>
    <row r="285" spans="1:13" x14ac:dyDescent="0.3">
      <c r="A285" s="174"/>
      <c r="B285" s="278"/>
      <c r="C285" s="276"/>
      <c r="D285" s="276"/>
      <c r="E285" s="35" t="s">
        <v>68</v>
      </c>
      <c r="F285" s="276"/>
      <c r="G285" s="10">
        <v>35</v>
      </c>
      <c r="H285" s="153"/>
      <c r="I285" s="134"/>
      <c r="J285" s="120"/>
      <c r="K285" s="120"/>
      <c r="L285" s="123"/>
      <c r="M285" s="120"/>
    </row>
    <row r="286" spans="1:13" x14ac:dyDescent="0.3">
      <c r="A286" s="174"/>
      <c r="B286" s="278"/>
      <c r="C286" s="276"/>
      <c r="D286" s="276"/>
      <c r="E286" s="35" t="s">
        <v>88</v>
      </c>
      <c r="F286" s="276"/>
      <c r="G286" s="10">
        <v>99</v>
      </c>
      <c r="H286" s="153"/>
      <c r="I286" s="135"/>
      <c r="J286" s="121"/>
      <c r="K286" s="121"/>
      <c r="L286" s="124"/>
      <c r="M286" s="121"/>
    </row>
    <row r="287" spans="1:13" ht="19.5" customHeight="1" x14ac:dyDescent="0.3">
      <c r="A287" s="166" t="s">
        <v>270</v>
      </c>
      <c r="B287" s="170" t="s">
        <v>271</v>
      </c>
      <c r="C287" s="169" t="s">
        <v>272</v>
      </c>
      <c r="D287" s="167" t="s">
        <v>259</v>
      </c>
      <c r="E287" s="50" t="s">
        <v>20</v>
      </c>
      <c r="F287" s="167">
        <v>2000</v>
      </c>
      <c r="G287" s="56">
        <v>10.147714000000001</v>
      </c>
      <c r="H287" s="374">
        <f>ROUND(_xlfn.STDEV.S(G287:G290),2)</f>
        <v>7.04</v>
      </c>
      <c r="I287" s="110">
        <f t="shared" ref="I287" si="43">H287/K288</f>
        <v>0.46974268276518433</v>
      </c>
      <c r="J287" s="25" t="s">
        <v>21</v>
      </c>
      <c r="K287" s="25" t="s">
        <v>22</v>
      </c>
      <c r="L287" s="113">
        <f t="shared" ref="L287" si="44">IF(M287="MEDIA",F287*K288,F287*J288)</f>
        <v>24947.714</v>
      </c>
      <c r="M287" s="116" t="str">
        <f t="shared" ref="M287" si="45">IF(I287&lt;25%,"MEDIA","MEDIANA")</f>
        <v>MEDIANA</v>
      </c>
    </row>
    <row r="288" spans="1:13" x14ac:dyDescent="0.3">
      <c r="A288" s="167"/>
      <c r="B288" s="171"/>
      <c r="C288" s="169"/>
      <c r="D288" s="167"/>
      <c r="E288" s="22" t="s">
        <v>63</v>
      </c>
      <c r="F288" s="167"/>
      <c r="G288" s="23">
        <v>14.8</v>
      </c>
      <c r="H288" s="374"/>
      <c r="I288" s="111"/>
      <c r="J288" s="113">
        <f t="shared" ref="J288" si="46">MEDIAN(G287:G290)</f>
        <v>12.473857000000001</v>
      </c>
      <c r="K288" s="113">
        <f t="shared" ref="K288" si="47">SUM(G287:G290)/COUNTIF(G287:G290,"&gt;0")</f>
        <v>14.986928500000001</v>
      </c>
      <c r="L288" s="114"/>
      <c r="M288" s="117"/>
    </row>
    <row r="289" spans="1:13" x14ac:dyDescent="0.3">
      <c r="A289" s="167"/>
      <c r="B289" s="171"/>
      <c r="C289" s="169"/>
      <c r="D289" s="167"/>
      <c r="E289" s="22" t="s">
        <v>210</v>
      </c>
      <c r="F289" s="167"/>
      <c r="G289" s="23">
        <v>25</v>
      </c>
      <c r="H289" s="374"/>
      <c r="I289" s="111"/>
      <c r="J289" s="117"/>
      <c r="K289" s="117"/>
      <c r="L289" s="114"/>
      <c r="M289" s="117"/>
    </row>
    <row r="290" spans="1:13" x14ac:dyDescent="0.3">
      <c r="A290" s="180"/>
      <c r="B290" s="208"/>
      <c r="C290" s="181"/>
      <c r="D290" s="180"/>
      <c r="E290" s="22" t="s">
        <v>68</v>
      </c>
      <c r="F290" s="180"/>
      <c r="G290" s="23">
        <v>10</v>
      </c>
      <c r="H290" s="374"/>
      <c r="I290" s="112"/>
      <c r="J290" s="118"/>
      <c r="K290" s="118"/>
      <c r="L290" s="115"/>
      <c r="M290" s="118"/>
    </row>
    <row r="291" spans="1:13" ht="16.5" customHeight="1" x14ac:dyDescent="0.3">
      <c r="A291" s="183" t="s">
        <v>273</v>
      </c>
      <c r="B291" s="199" t="s">
        <v>274</v>
      </c>
      <c r="C291" s="192" t="s">
        <v>275</v>
      </c>
      <c r="D291" s="183" t="s">
        <v>259</v>
      </c>
      <c r="E291" s="1" t="s">
        <v>20</v>
      </c>
      <c r="F291" s="183">
        <v>250</v>
      </c>
      <c r="G291" s="6">
        <v>10.147714000000001</v>
      </c>
      <c r="H291" s="376">
        <f>ROUND(_xlfn.STDEV.S(G291:G294),2)</f>
        <v>6.4</v>
      </c>
      <c r="I291" s="126">
        <f t="shared" ref="I291" si="48">H291/K292</f>
        <v>0.36494418050458494</v>
      </c>
      <c r="J291" s="12" t="s">
        <v>21</v>
      </c>
      <c r="K291" s="12" t="s">
        <v>22</v>
      </c>
      <c r="L291" s="122">
        <f t="shared" ref="L291" si="49">IF(M291="MEDIA",F291*K292,F291*J292)</f>
        <v>4375</v>
      </c>
      <c r="M291" s="119" t="str">
        <f t="shared" ref="M291" si="50">IF(I291&lt;25%,"MEDIA","MEDIANA")</f>
        <v>MEDIANA</v>
      </c>
    </row>
    <row r="292" spans="1:13" x14ac:dyDescent="0.3">
      <c r="A292" s="174"/>
      <c r="B292" s="200"/>
      <c r="C292" s="176"/>
      <c r="D292" s="174"/>
      <c r="E292" s="1" t="s">
        <v>210</v>
      </c>
      <c r="F292" s="174"/>
      <c r="G292" s="6">
        <v>20</v>
      </c>
      <c r="H292" s="377"/>
      <c r="I292" s="127"/>
      <c r="J292" s="122">
        <f t="shared" ref="J292" si="51">MEDIAN(G291:G294)</f>
        <v>17.5</v>
      </c>
      <c r="K292" s="122">
        <f t="shared" ref="K292" si="52">SUM(G291:G294)/COUNTIF(G291:G294,"&gt;0")</f>
        <v>17.536928500000002</v>
      </c>
      <c r="L292" s="123"/>
      <c r="M292" s="120"/>
    </row>
    <row r="293" spans="1:13" x14ac:dyDescent="0.3">
      <c r="A293" s="174"/>
      <c r="B293" s="200"/>
      <c r="C293" s="176"/>
      <c r="D293" s="174"/>
      <c r="E293" s="1" t="s">
        <v>276</v>
      </c>
      <c r="F293" s="174"/>
      <c r="G293" s="6">
        <v>25</v>
      </c>
      <c r="H293" s="377"/>
      <c r="I293" s="127"/>
      <c r="J293" s="120"/>
      <c r="K293" s="120"/>
      <c r="L293" s="123"/>
      <c r="M293" s="120"/>
    </row>
    <row r="294" spans="1:13" x14ac:dyDescent="0.3">
      <c r="A294" s="174"/>
      <c r="B294" s="200"/>
      <c r="C294" s="176"/>
      <c r="D294" s="184"/>
      <c r="E294" s="1" t="s">
        <v>54</v>
      </c>
      <c r="F294" s="184"/>
      <c r="G294" s="6">
        <v>15</v>
      </c>
      <c r="H294" s="377"/>
      <c r="I294" s="128"/>
      <c r="J294" s="121"/>
      <c r="K294" s="121"/>
      <c r="L294" s="124"/>
      <c r="M294" s="121"/>
    </row>
    <row r="295" spans="1:13" ht="18.75" customHeight="1" x14ac:dyDescent="0.3">
      <c r="A295" s="282" t="s">
        <v>277</v>
      </c>
      <c r="B295" s="281" t="s">
        <v>278</v>
      </c>
      <c r="C295" s="206" t="s">
        <v>279</v>
      </c>
      <c r="D295" s="279" t="s">
        <v>259</v>
      </c>
      <c r="E295" s="22" t="s">
        <v>20</v>
      </c>
      <c r="F295" s="166">
        <v>120</v>
      </c>
      <c r="G295" s="23">
        <v>10.147714000000001</v>
      </c>
      <c r="H295" s="373">
        <f>ROUND(_xlfn.STDEV.S(G295:G298),2)</f>
        <v>13.72</v>
      </c>
      <c r="I295" s="110">
        <f t="shared" ref="I295" si="53">H295/K296</f>
        <v>0.5767873729472891</v>
      </c>
      <c r="J295" s="25" t="s">
        <v>21</v>
      </c>
      <c r="K295" s="25" t="s">
        <v>22</v>
      </c>
      <c r="L295" s="113">
        <f t="shared" ref="L295" si="54">IF(M295="MEDIA",F295*K296,F295*J296)</f>
        <v>2700</v>
      </c>
      <c r="M295" s="116" t="str">
        <f t="shared" ref="M295" si="55">IF(I295&lt;25%,"MEDIA","MEDIANA")</f>
        <v>MEDIANA</v>
      </c>
    </row>
    <row r="296" spans="1:13" x14ac:dyDescent="0.3">
      <c r="A296" s="282"/>
      <c r="B296" s="281"/>
      <c r="C296" s="206"/>
      <c r="D296" s="280"/>
      <c r="E296" s="22" t="s">
        <v>63</v>
      </c>
      <c r="F296" s="167"/>
      <c r="G296" s="23">
        <v>15</v>
      </c>
      <c r="H296" s="374"/>
      <c r="I296" s="111"/>
      <c r="J296" s="113">
        <f t="shared" ref="J296" si="56">MEDIAN(G295:G298)</f>
        <v>22.5</v>
      </c>
      <c r="K296" s="113">
        <f t="shared" ref="K296" si="57">SUM(G295:G298)/COUNTIF(G295:G298,"&gt;0")</f>
        <v>23.786928500000002</v>
      </c>
      <c r="L296" s="114"/>
      <c r="M296" s="117"/>
    </row>
    <row r="297" spans="1:13" x14ac:dyDescent="0.3">
      <c r="A297" s="282"/>
      <c r="B297" s="281"/>
      <c r="C297" s="206"/>
      <c r="D297" s="280"/>
      <c r="E297" s="22" t="s">
        <v>210</v>
      </c>
      <c r="F297" s="167"/>
      <c r="G297" s="23">
        <v>30</v>
      </c>
      <c r="H297" s="374"/>
      <c r="I297" s="111"/>
      <c r="J297" s="117"/>
      <c r="K297" s="117"/>
      <c r="L297" s="114"/>
      <c r="M297" s="117"/>
    </row>
    <row r="298" spans="1:13" x14ac:dyDescent="0.3">
      <c r="A298" s="282"/>
      <c r="B298" s="281"/>
      <c r="C298" s="206"/>
      <c r="D298" s="280"/>
      <c r="E298" s="22" t="s">
        <v>197</v>
      </c>
      <c r="F298" s="180"/>
      <c r="G298" s="23">
        <v>40</v>
      </c>
      <c r="H298" s="374"/>
      <c r="I298" s="112"/>
      <c r="J298" s="118"/>
      <c r="K298" s="118"/>
      <c r="L298" s="115"/>
      <c r="M298" s="118"/>
    </row>
    <row r="299" spans="1:13" ht="18" customHeight="1" x14ac:dyDescent="0.3">
      <c r="A299" s="293" t="s">
        <v>280</v>
      </c>
      <c r="B299" s="292" t="s">
        <v>281</v>
      </c>
      <c r="C299" s="290" t="s">
        <v>282</v>
      </c>
      <c r="D299" s="289" t="s">
        <v>259</v>
      </c>
      <c r="E299" s="14" t="s">
        <v>20</v>
      </c>
      <c r="F299" s="183">
        <v>300</v>
      </c>
      <c r="G299" s="6">
        <v>5.0738570000000003</v>
      </c>
      <c r="H299" s="376">
        <f>ROUND(_xlfn.STDEV.S(G299:G302),2)</f>
        <v>13.12</v>
      </c>
      <c r="I299" s="126">
        <f t="shared" ref="I299" si="58">H299/K300</f>
        <v>0.69904494183641042</v>
      </c>
      <c r="J299" s="12" t="s">
        <v>21</v>
      </c>
      <c r="K299" s="12" t="s">
        <v>22</v>
      </c>
      <c r="L299" s="122">
        <f t="shared" ref="L299" si="59">IF(M299="MEDIA",F299*K300,F299*J300)</f>
        <v>6000</v>
      </c>
      <c r="M299" s="119" t="str">
        <f t="shared" ref="M299" si="60">IF(I299&lt;25%,"MEDIA","MEDIANA")</f>
        <v>MEDIANA</v>
      </c>
    </row>
    <row r="300" spans="1:13" x14ac:dyDescent="0.3">
      <c r="A300" s="276"/>
      <c r="B300" s="289"/>
      <c r="C300" s="291"/>
      <c r="D300" s="289"/>
      <c r="E300" s="14" t="s">
        <v>210</v>
      </c>
      <c r="F300" s="174"/>
      <c r="G300" s="6">
        <v>30</v>
      </c>
      <c r="H300" s="377"/>
      <c r="I300" s="127"/>
      <c r="J300" s="122">
        <f>MEDIAN(G299:G302)</f>
        <v>20</v>
      </c>
      <c r="K300" s="122">
        <f>SUM(G299:G302)/COUNTIF(G299:G302,"&gt;0")</f>
        <v>18.768464250000001</v>
      </c>
      <c r="L300" s="123"/>
      <c r="M300" s="120"/>
    </row>
    <row r="301" spans="1:13" x14ac:dyDescent="0.3">
      <c r="A301" s="276"/>
      <c r="B301" s="289"/>
      <c r="C301" s="291"/>
      <c r="D301" s="289"/>
      <c r="E301" s="14" t="s">
        <v>198</v>
      </c>
      <c r="F301" s="174"/>
      <c r="G301" s="6">
        <v>30</v>
      </c>
      <c r="H301" s="377"/>
      <c r="I301" s="127"/>
      <c r="J301" s="120"/>
      <c r="K301" s="120"/>
      <c r="L301" s="123"/>
      <c r="M301" s="120"/>
    </row>
    <row r="302" spans="1:13" x14ac:dyDescent="0.3">
      <c r="A302" s="276"/>
      <c r="B302" s="289"/>
      <c r="C302" s="291"/>
      <c r="D302" s="289"/>
      <c r="E302" s="14" t="s">
        <v>255</v>
      </c>
      <c r="F302" s="174"/>
      <c r="G302" s="6">
        <v>10</v>
      </c>
      <c r="H302" s="377"/>
      <c r="I302" s="128"/>
      <c r="J302" s="121"/>
      <c r="K302" s="121"/>
      <c r="L302" s="124"/>
      <c r="M302" s="121"/>
    </row>
    <row r="303" spans="1:13" ht="21" customHeight="1" x14ac:dyDescent="0.3">
      <c r="A303" s="288" t="s">
        <v>283</v>
      </c>
      <c r="B303" s="286" t="s">
        <v>284</v>
      </c>
      <c r="C303" s="285" t="s">
        <v>285</v>
      </c>
      <c r="D303" s="283" t="s">
        <v>286</v>
      </c>
      <c r="E303" s="51" t="s">
        <v>20</v>
      </c>
      <c r="F303" s="172">
        <v>200</v>
      </c>
      <c r="G303" s="23">
        <v>111.62485400000001</v>
      </c>
      <c r="H303" s="373">
        <f>ROUND(_xlfn.STDEV.S(G303:G305),2)</f>
        <v>58.28</v>
      </c>
      <c r="I303" s="110">
        <f>H303/K304</f>
        <v>0.43533162417284066</v>
      </c>
      <c r="J303" s="25" t="s">
        <v>21</v>
      </c>
      <c r="K303" s="25" t="s">
        <v>22</v>
      </c>
      <c r="L303" s="113">
        <f>IF(M303="MEDIA",F303*K304,F303*J304)</f>
        <v>22324.970800000003</v>
      </c>
      <c r="M303" s="116" t="str">
        <f t="shared" ref="M303" si="61">IF(I303&lt;25%,"MEDIA","MEDIANA")</f>
        <v>MEDIANA</v>
      </c>
    </row>
    <row r="304" spans="1:13" x14ac:dyDescent="0.3">
      <c r="A304" s="191"/>
      <c r="B304" s="287"/>
      <c r="C304" s="206"/>
      <c r="D304" s="284"/>
      <c r="E304" s="51" t="s">
        <v>68</v>
      </c>
      <c r="F304" s="173"/>
      <c r="G304" s="23">
        <v>200</v>
      </c>
      <c r="H304" s="374"/>
      <c r="I304" s="111"/>
      <c r="J304" s="113">
        <f>MEDIAN(G303:G305)</f>
        <v>111.62485400000001</v>
      </c>
      <c r="K304" s="113">
        <f>SUM(G303:G305)/COUNTIF(G303:G305,"&gt;0")</f>
        <v>133.87495133333334</v>
      </c>
      <c r="L304" s="114"/>
      <c r="M304" s="117"/>
    </row>
    <row r="305" spans="1:13" x14ac:dyDescent="0.3">
      <c r="A305" s="191"/>
      <c r="B305" s="287"/>
      <c r="C305" s="206"/>
      <c r="D305" s="284"/>
      <c r="E305" s="51" t="s">
        <v>67</v>
      </c>
      <c r="F305" s="173"/>
      <c r="G305" s="23">
        <v>90</v>
      </c>
      <c r="H305" s="374"/>
      <c r="I305" s="111"/>
      <c r="J305" s="114"/>
      <c r="K305" s="114"/>
      <c r="L305" s="114"/>
      <c r="M305" s="117"/>
    </row>
    <row r="306" spans="1:13" ht="18" customHeight="1" x14ac:dyDescent="0.3">
      <c r="A306" s="174" t="s">
        <v>287</v>
      </c>
      <c r="B306" s="178" t="s">
        <v>288</v>
      </c>
      <c r="C306" s="176" t="s">
        <v>289</v>
      </c>
      <c r="D306" s="174" t="s">
        <v>259</v>
      </c>
      <c r="E306" s="1" t="s">
        <v>20</v>
      </c>
      <c r="F306" s="164">
        <v>160</v>
      </c>
      <c r="G306" s="6">
        <v>142.06799600000002</v>
      </c>
      <c r="H306" s="376">
        <f>ROUND(_xlfn.STDEV.S(G306:G308),2)</f>
        <v>52.5</v>
      </c>
      <c r="I306" s="126">
        <f t="shared" ref="I306" si="62">H306/K307</f>
        <v>0.36879373185341663</v>
      </c>
      <c r="J306" s="12" t="s">
        <v>21</v>
      </c>
      <c r="K306" s="12" t="s">
        <v>22</v>
      </c>
      <c r="L306" s="122">
        <f t="shared" ref="L306" si="63">IF(M306="MEDIA",F306*K307,F306*J307)</f>
        <v>22730.879360000003</v>
      </c>
      <c r="M306" s="119" t="str">
        <f t="shared" ref="M306" si="64">IF(I306&lt;25%,"MEDIA","MEDIANA")</f>
        <v>MEDIANA</v>
      </c>
    </row>
    <row r="307" spans="1:13" x14ac:dyDescent="0.3">
      <c r="A307" s="174"/>
      <c r="B307" s="178"/>
      <c r="C307" s="176"/>
      <c r="D307" s="174"/>
      <c r="E307" s="1" t="s">
        <v>63</v>
      </c>
      <c r="F307" s="165"/>
      <c r="G307" s="6">
        <v>90</v>
      </c>
      <c r="H307" s="377"/>
      <c r="I307" s="127"/>
      <c r="J307" s="122">
        <f>MEDIAN(G306:G308)</f>
        <v>142.06799600000002</v>
      </c>
      <c r="K307" s="122">
        <f>SUM(G306:G308)/COUNTIF(G306:G308,"&gt;0")</f>
        <v>142.35599866666666</v>
      </c>
      <c r="L307" s="123"/>
      <c r="M307" s="120"/>
    </row>
    <row r="308" spans="1:13" x14ac:dyDescent="0.3">
      <c r="A308" s="174"/>
      <c r="B308" s="178"/>
      <c r="C308" s="176"/>
      <c r="D308" s="174"/>
      <c r="E308" s="1" t="s">
        <v>68</v>
      </c>
      <c r="F308" s="165"/>
      <c r="G308" s="6">
        <v>195</v>
      </c>
      <c r="H308" s="377"/>
      <c r="I308" s="127"/>
      <c r="J308" s="120"/>
      <c r="K308" s="120"/>
      <c r="L308" s="123"/>
      <c r="M308" s="120"/>
    </row>
    <row r="309" spans="1:13" ht="16.5" customHeight="1" x14ac:dyDescent="0.3">
      <c r="A309" s="166" t="s">
        <v>290</v>
      </c>
      <c r="B309" s="170" t="s">
        <v>291</v>
      </c>
      <c r="C309" s="168" t="s">
        <v>292</v>
      </c>
      <c r="D309" s="170" t="s">
        <v>19</v>
      </c>
      <c r="E309" s="22" t="s">
        <v>20</v>
      </c>
      <c r="F309" s="172">
        <v>40</v>
      </c>
      <c r="G309" s="23">
        <v>30.443142000000002</v>
      </c>
      <c r="H309" s="373">
        <f>ROUND(_xlfn.STDEV.S(G309:G311),2)</f>
        <v>0.26</v>
      </c>
      <c r="I309" s="110">
        <f t="shared" ref="I309" si="65">H309/K310</f>
        <v>8.6242028168371249E-3</v>
      </c>
      <c r="J309" s="25" t="s">
        <v>21</v>
      </c>
      <c r="K309" s="25" t="s">
        <v>22</v>
      </c>
      <c r="L309" s="113">
        <f t="shared" ref="L309" si="66">IF(M309="MEDIA",F309*K310,F309*J310)</f>
        <v>1205.9085599999999</v>
      </c>
      <c r="M309" s="116" t="str">
        <f t="shared" ref="M309" si="67">IF(I309&lt;25%,"MEDIA","MEDIANA")</f>
        <v>MEDIA</v>
      </c>
    </row>
    <row r="310" spans="1:13" ht="16.5" customHeight="1" x14ac:dyDescent="0.3">
      <c r="A310" s="167"/>
      <c r="B310" s="171"/>
      <c r="C310" s="169"/>
      <c r="D310" s="171"/>
      <c r="E310" s="22" t="s">
        <v>197</v>
      </c>
      <c r="F310" s="173"/>
      <c r="G310" s="23">
        <v>30</v>
      </c>
      <c r="H310" s="374"/>
      <c r="I310" s="111"/>
      <c r="J310" s="113">
        <f>MEDIAN(G309:G311)</f>
        <v>30</v>
      </c>
      <c r="K310" s="113">
        <f>SUM(G309:G311)/COUNTIF(G309:G311,"&gt;0")</f>
        <v>30.147713999999997</v>
      </c>
      <c r="L310" s="114"/>
      <c r="M310" s="117"/>
    </row>
    <row r="311" spans="1:13" x14ac:dyDescent="0.3">
      <c r="A311" s="167"/>
      <c r="B311" s="171"/>
      <c r="C311" s="169"/>
      <c r="D311" s="171"/>
      <c r="E311" s="22" t="s">
        <v>63</v>
      </c>
      <c r="F311" s="173"/>
      <c r="G311" s="23">
        <v>30</v>
      </c>
      <c r="H311" s="374"/>
      <c r="I311" s="111"/>
      <c r="J311" s="117"/>
      <c r="K311" s="117"/>
      <c r="L311" s="114"/>
      <c r="M311" s="117"/>
    </row>
    <row r="312" spans="1:13" x14ac:dyDescent="0.3">
      <c r="A312" s="183" t="s">
        <v>293</v>
      </c>
      <c r="B312" s="183" t="s">
        <v>294</v>
      </c>
      <c r="C312" s="199" t="s">
        <v>295</v>
      </c>
      <c r="D312" s="177" t="s">
        <v>19</v>
      </c>
      <c r="E312" s="1" t="s">
        <v>20</v>
      </c>
      <c r="F312" s="164">
        <v>200</v>
      </c>
      <c r="G312" s="6">
        <v>15.221571000000001</v>
      </c>
      <c r="H312" s="376">
        <f>ROUND(_xlfn.STDEV.S(G312:G315),2)</f>
        <v>7.02</v>
      </c>
      <c r="I312" s="126">
        <f>H312/K313</f>
        <v>0.35003054228394503</v>
      </c>
      <c r="J312" s="12" t="s">
        <v>21</v>
      </c>
      <c r="K312" s="12" t="s">
        <v>22</v>
      </c>
      <c r="L312" s="122">
        <f>IF(M312="MEDIA",F312*K313,F312*J313)</f>
        <v>3522.1570999999999</v>
      </c>
      <c r="M312" s="119" t="str">
        <f>IF(I312&lt;25%,"MEDIA","MEDIANA")</f>
        <v>MEDIANA</v>
      </c>
    </row>
    <row r="313" spans="1:13" x14ac:dyDescent="0.3">
      <c r="A313" s="174"/>
      <c r="B313" s="174"/>
      <c r="C313" s="200"/>
      <c r="D313" s="178"/>
      <c r="E313" s="1" t="s">
        <v>67</v>
      </c>
      <c r="F313" s="165"/>
      <c r="G313" s="6">
        <v>20</v>
      </c>
      <c r="H313" s="377"/>
      <c r="I313" s="127"/>
      <c r="J313" s="122">
        <f>MEDIAN(G312:G315)</f>
        <v>17.610785499999999</v>
      </c>
      <c r="K313" s="122">
        <f>SUM(G312:G315)/COUNTIF(G312:G315,"&gt;0")</f>
        <v>20.055392749999999</v>
      </c>
      <c r="L313" s="123"/>
      <c r="M313" s="120"/>
    </row>
    <row r="314" spans="1:13" x14ac:dyDescent="0.3">
      <c r="A314" s="174"/>
      <c r="B314" s="174"/>
      <c r="C314" s="200"/>
      <c r="D314" s="178"/>
      <c r="E314" s="1" t="s">
        <v>68</v>
      </c>
      <c r="F314" s="165"/>
      <c r="G314" s="6">
        <v>15</v>
      </c>
      <c r="H314" s="377"/>
      <c r="I314" s="127"/>
      <c r="J314" s="123"/>
      <c r="K314" s="123"/>
      <c r="L314" s="123"/>
      <c r="M314" s="120"/>
    </row>
    <row r="315" spans="1:13" x14ac:dyDescent="0.3">
      <c r="A315" s="184"/>
      <c r="B315" s="184"/>
      <c r="C315" s="211"/>
      <c r="D315" s="267"/>
      <c r="E315" s="1" t="s">
        <v>104</v>
      </c>
      <c r="F315" s="179"/>
      <c r="G315" s="6">
        <v>30</v>
      </c>
      <c r="H315" s="377"/>
      <c r="I315" s="128"/>
      <c r="J315" s="124"/>
      <c r="K315" s="124"/>
      <c r="L315" s="124"/>
      <c r="M315" s="121"/>
    </row>
    <row r="316" spans="1:13" ht="19.5" customHeight="1" x14ac:dyDescent="0.3">
      <c r="A316" s="166" t="s">
        <v>296</v>
      </c>
      <c r="B316" s="295" t="s">
        <v>297</v>
      </c>
      <c r="C316" s="166" t="s">
        <v>298</v>
      </c>
      <c r="D316" s="170" t="s">
        <v>299</v>
      </c>
      <c r="E316" s="22" t="s">
        <v>20</v>
      </c>
      <c r="F316" s="172">
        <v>500</v>
      </c>
      <c r="G316" s="23">
        <v>30.443142000000002</v>
      </c>
      <c r="H316" s="373">
        <f>ROUND(_xlfn.STDEV.S(G316:G319),2)</f>
        <v>24.65</v>
      </c>
      <c r="I316" s="110">
        <f t="shared" ref="I316" si="68">H316/K317</f>
        <v>0.54895760355887535</v>
      </c>
      <c r="J316" s="25" t="s">
        <v>21</v>
      </c>
      <c r="K316" s="25" t="s">
        <v>22</v>
      </c>
      <c r="L316" s="113">
        <f t="shared" ref="L316" si="69">IF(M316="MEDIA",F316*K317,F316*J317)</f>
        <v>17028.285500000002</v>
      </c>
      <c r="M316" s="116" t="str">
        <f t="shared" ref="M316" si="70">IF(I316&lt;25%,"MEDIA","MEDIANA")</f>
        <v>MEDIANA</v>
      </c>
    </row>
    <row r="317" spans="1:13" x14ac:dyDescent="0.3">
      <c r="A317" s="167"/>
      <c r="B317" s="296"/>
      <c r="C317" s="167"/>
      <c r="D317" s="171"/>
      <c r="E317" s="22" t="s">
        <v>63</v>
      </c>
      <c r="F317" s="173"/>
      <c r="G317" s="23">
        <v>37.67</v>
      </c>
      <c r="H317" s="374"/>
      <c r="I317" s="111"/>
      <c r="J317" s="113">
        <f t="shared" ref="J317" si="71">MEDIAN(G316:G319)</f>
        <v>34.056571000000005</v>
      </c>
      <c r="K317" s="113">
        <f t="shared" ref="K317" si="72">SUM(G316:G319)/COUNTIF(G316:G319,"&gt;0")</f>
        <v>44.903285500000003</v>
      </c>
      <c r="L317" s="114"/>
      <c r="M317" s="117"/>
    </row>
    <row r="318" spans="1:13" x14ac:dyDescent="0.3">
      <c r="A318" s="167"/>
      <c r="B318" s="296"/>
      <c r="C318" s="167"/>
      <c r="D318" s="171"/>
      <c r="E318" s="22" t="s">
        <v>68</v>
      </c>
      <c r="F318" s="173"/>
      <c r="G318" s="23">
        <v>30</v>
      </c>
      <c r="H318" s="374"/>
      <c r="I318" s="111"/>
      <c r="J318" s="117"/>
      <c r="K318" s="117"/>
      <c r="L318" s="114"/>
      <c r="M318" s="117"/>
    </row>
    <row r="319" spans="1:13" x14ac:dyDescent="0.3">
      <c r="A319" s="180"/>
      <c r="B319" s="297"/>
      <c r="C319" s="180"/>
      <c r="D319" s="171"/>
      <c r="E319" s="49" t="s">
        <v>104</v>
      </c>
      <c r="F319" s="173"/>
      <c r="G319" s="23">
        <v>81.5</v>
      </c>
      <c r="H319" s="374"/>
      <c r="I319" s="112"/>
      <c r="J319" s="118"/>
      <c r="K319" s="118"/>
      <c r="L319" s="115"/>
      <c r="M319" s="118"/>
    </row>
    <row r="320" spans="1:13" ht="21" customHeight="1" x14ac:dyDescent="0.3">
      <c r="A320" s="183" t="s">
        <v>300</v>
      </c>
      <c r="B320" s="183" t="s">
        <v>301</v>
      </c>
      <c r="C320" s="209" t="s">
        <v>302</v>
      </c>
      <c r="D320" s="189" t="s">
        <v>299</v>
      </c>
      <c r="E320" s="11" t="s">
        <v>20</v>
      </c>
      <c r="F320" s="190">
        <v>400</v>
      </c>
      <c r="G320" s="15">
        <v>30.443142000000002</v>
      </c>
      <c r="H320" s="376">
        <f>ROUND(_xlfn.STDEV.S(G320:G323),2)</f>
        <v>37.619999999999997</v>
      </c>
      <c r="I320" s="126">
        <f t="shared" ref="I320" si="73">H320/K321</f>
        <v>0.60085494375405968</v>
      </c>
      <c r="J320" s="12" t="s">
        <v>21</v>
      </c>
      <c r="K320" s="12" t="s">
        <v>22</v>
      </c>
      <c r="L320" s="122">
        <f t="shared" ref="L320" si="74">IF(M320="MEDIA",F320*K321,F320*J321)</f>
        <v>24088.628399999998</v>
      </c>
      <c r="M320" s="119" t="str">
        <f t="shared" ref="M320" si="75">IF(I320&lt;25%,"MEDIA","MEDIANA")</f>
        <v>MEDIANA</v>
      </c>
    </row>
    <row r="321" spans="1:13" x14ac:dyDescent="0.3">
      <c r="A321" s="174"/>
      <c r="B321" s="174"/>
      <c r="C321" s="185"/>
      <c r="D321" s="189"/>
      <c r="E321" s="11" t="s">
        <v>68</v>
      </c>
      <c r="F321" s="190"/>
      <c r="G321" s="15">
        <v>30</v>
      </c>
      <c r="H321" s="377"/>
      <c r="I321" s="127"/>
      <c r="J321" s="122">
        <f t="shared" ref="J321" si="76">MEDIAN(G320:G323)</f>
        <v>60.221570999999997</v>
      </c>
      <c r="K321" s="122">
        <f t="shared" ref="K321" si="77">SUM(G320:G323)/COUNTIF(G320:G323,"&gt;0")</f>
        <v>62.610785499999999</v>
      </c>
      <c r="L321" s="123"/>
      <c r="M321" s="120"/>
    </row>
    <row r="322" spans="1:13" x14ac:dyDescent="0.3">
      <c r="A322" s="174"/>
      <c r="B322" s="174"/>
      <c r="C322" s="185"/>
      <c r="D322" s="189"/>
      <c r="E322" s="11" t="s">
        <v>217</v>
      </c>
      <c r="F322" s="190"/>
      <c r="G322" s="15">
        <v>90</v>
      </c>
      <c r="H322" s="377"/>
      <c r="I322" s="127"/>
      <c r="J322" s="120"/>
      <c r="K322" s="120"/>
      <c r="L322" s="123"/>
      <c r="M322" s="120"/>
    </row>
    <row r="323" spans="1:13" x14ac:dyDescent="0.3">
      <c r="A323" s="270"/>
      <c r="B323" s="270"/>
      <c r="C323" s="294"/>
      <c r="D323" s="189"/>
      <c r="E323" s="16" t="s">
        <v>198</v>
      </c>
      <c r="F323" s="190"/>
      <c r="G323" s="15">
        <v>100</v>
      </c>
      <c r="H323" s="377"/>
      <c r="I323" s="128"/>
      <c r="J323" s="121"/>
      <c r="K323" s="121"/>
      <c r="L323" s="124"/>
      <c r="M323" s="121"/>
    </row>
    <row r="324" spans="1:13" ht="20.25" customHeight="1" x14ac:dyDescent="0.3">
      <c r="A324" s="167" t="s">
        <v>303</v>
      </c>
      <c r="B324" s="167" t="s">
        <v>304</v>
      </c>
      <c r="C324" s="169" t="s">
        <v>305</v>
      </c>
      <c r="D324" s="167" t="s">
        <v>19</v>
      </c>
      <c r="E324" s="50" t="s">
        <v>20</v>
      </c>
      <c r="F324" s="167">
        <v>50</v>
      </c>
      <c r="G324" s="23">
        <v>30.443142000000002</v>
      </c>
      <c r="H324" s="373">
        <f>ROUND(_xlfn.STDEV.S(G324:G327),2)</f>
        <v>19.8</v>
      </c>
      <c r="I324" s="110">
        <f t="shared" ref="I324" si="78">H324/K325</f>
        <v>0.459281819395288</v>
      </c>
      <c r="J324" s="25" t="s">
        <v>21</v>
      </c>
      <c r="K324" s="25" t="s">
        <v>22</v>
      </c>
      <c r="L324" s="113">
        <f t="shared" ref="L324" si="79">IF(M324="MEDIA",F324*K325,F324*J325)</f>
        <v>2261.0785499999997</v>
      </c>
      <c r="M324" s="116" t="str">
        <f t="shared" ref="M324" si="80">IF(I324&lt;25%,"MEDIA","MEDIANA")</f>
        <v>MEDIANA</v>
      </c>
    </row>
    <row r="325" spans="1:13" x14ac:dyDescent="0.3">
      <c r="A325" s="167"/>
      <c r="B325" s="167"/>
      <c r="C325" s="169"/>
      <c r="D325" s="167"/>
      <c r="E325" s="22" t="s">
        <v>63</v>
      </c>
      <c r="F325" s="167"/>
      <c r="G325" s="23">
        <v>60</v>
      </c>
      <c r="H325" s="374"/>
      <c r="I325" s="111"/>
      <c r="J325" s="113">
        <f t="shared" ref="J325" si="81">MEDIAN(G324:G327)</f>
        <v>45.221570999999997</v>
      </c>
      <c r="K325" s="113">
        <f t="shared" ref="K325" si="82">SUM(G324:G327)/COUNTIF(G324:G327,"&gt;0")</f>
        <v>43.110785499999999</v>
      </c>
      <c r="L325" s="114"/>
      <c r="M325" s="117"/>
    </row>
    <row r="326" spans="1:13" x14ac:dyDescent="0.3">
      <c r="A326" s="167"/>
      <c r="B326" s="167"/>
      <c r="C326" s="169"/>
      <c r="D326" s="167"/>
      <c r="E326" s="22" t="s">
        <v>306</v>
      </c>
      <c r="F326" s="167"/>
      <c r="G326" s="23">
        <v>60</v>
      </c>
      <c r="H326" s="374"/>
      <c r="I326" s="111"/>
      <c r="J326" s="117"/>
      <c r="K326" s="117"/>
      <c r="L326" s="114"/>
      <c r="M326" s="117"/>
    </row>
    <row r="327" spans="1:13" x14ac:dyDescent="0.3">
      <c r="A327" s="180"/>
      <c r="B327" s="180"/>
      <c r="C327" s="181"/>
      <c r="D327" s="180"/>
      <c r="E327" s="22" t="s">
        <v>67</v>
      </c>
      <c r="F327" s="180"/>
      <c r="G327" s="23">
        <v>22</v>
      </c>
      <c r="H327" s="374"/>
      <c r="I327" s="112"/>
      <c r="J327" s="118"/>
      <c r="K327" s="118"/>
      <c r="L327" s="115"/>
      <c r="M327" s="118"/>
    </row>
    <row r="328" spans="1:13" ht="17.25" customHeight="1" x14ac:dyDescent="0.3">
      <c r="A328" s="183" t="s">
        <v>307</v>
      </c>
      <c r="B328" s="199" t="s">
        <v>308</v>
      </c>
      <c r="C328" s="183" t="s">
        <v>309</v>
      </c>
      <c r="D328" s="183" t="s">
        <v>19</v>
      </c>
      <c r="E328" s="1" t="s">
        <v>20</v>
      </c>
      <c r="F328" s="183">
        <v>200</v>
      </c>
      <c r="G328" s="6">
        <v>30.443142000000002</v>
      </c>
      <c r="H328" s="376">
        <f>ROUND(_xlfn.STDEV.S(G328:G330),2)</f>
        <v>25.51</v>
      </c>
      <c r="I328" s="126">
        <f>H328/K329</f>
        <v>0.44576304410831441</v>
      </c>
      <c r="J328" s="12" t="s">
        <v>21</v>
      </c>
      <c r="K328" s="12" t="s">
        <v>22</v>
      </c>
      <c r="L328" s="122">
        <f>IF(M328="MEDIA",F328*K329,F328*J329)</f>
        <v>12000</v>
      </c>
      <c r="M328" s="119" t="str">
        <f>IF(I328&lt;25%,"MEDIA","MEDIANA")</f>
        <v>MEDIANA</v>
      </c>
    </row>
    <row r="329" spans="1:13" x14ac:dyDescent="0.3">
      <c r="A329" s="174"/>
      <c r="B329" s="200"/>
      <c r="C329" s="174"/>
      <c r="D329" s="174"/>
      <c r="E329" s="1" t="s">
        <v>63</v>
      </c>
      <c r="F329" s="174"/>
      <c r="G329" s="6">
        <v>81.239999999999995</v>
      </c>
      <c r="H329" s="377"/>
      <c r="I329" s="127"/>
      <c r="J329" s="122">
        <f>MEDIAN(G328:G330)</f>
        <v>60</v>
      </c>
      <c r="K329" s="122">
        <f>SUM(G328:G330)/COUNTIF(G328:G330,"&gt;0")</f>
        <v>57.227713999999999</v>
      </c>
      <c r="L329" s="123"/>
      <c r="M329" s="120"/>
    </row>
    <row r="330" spans="1:13" x14ac:dyDescent="0.3">
      <c r="A330" s="174"/>
      <c r="B330" s="200"/>
      <c r="C330" s="174"/>
      <c r="D330" s="174"/>
      <c r="E330" s="1" t="s">
        <v>197</v>
      </c>
      <c r="F330" s="174"/>
      <c r="G330" s="6">
        <v>60</v>
      </c>
      <c r="H330" s="377"/>
      <c r="I330" s="128"/>
      <c r="J330" s="121"/>
      <c r="K330" s="121"/>
      <c r="L330" s="124"/>
      <c r="M330" s="121"/>
    </row>
    <row r="331" spans="1:13" ht="18" customHeight="1" x14ac:dyDescent="0.3">
      <c r="A331" s="166" t="s">
        <v>310</v>
      </c>
      <c r="B331" s="168" t="s">
        <v>311</v>
      </c>
      <c r="C331" s="166" t="s">
        <v>312</v>
      </c>
      <c r="D331" s="166" t="s">
        <v>19</v>
      </c>
      <c r="E331" s="22" t="s">
        <v>20</v>
      </c>
      <c r="F331" s="166">
        <v>200</v>
      </c>
      <c r="G331" s="23">
        <v>30.443142000000002</v>
      </c>
      <c r="H331" s="373">
        <f>ROUND(_xlfn.STDEV.S(G331:G335),2)</f>
        <v>8.61</v>
      </c>
      <c r="I331" s="110">
        <f>H331/K332</f>
        <v>0.24551858435387222</v>
      </c>
      <c r="J331" s="25" t="s">
        <v>21</v>
      </c>
      <c r="K331" s="25" t="s">
        <v>22</v>
      </c>
      <c r="L331" s="113">
        <f>IF(M331="MEDIA",F331*K332,F331*J332)</f>
        <v>7013.7256800000005</v>
      </c>
      <c r="M331" s="116" t="str">
        <f t="shared" ref="M331" si="83">IF(I331&lt;25%,"MEDIA","MEDIANA")</f>
        <v>MEDIA</v>
      </c>
    </row>
    <row r="332" spans="1:13" x14ac:dyDescent="0.3">
      <c r="A332" s="167"/>
      <c r="B332" s="169"/>
      <c r="C332" s="167"/>
      <c r="D332" s="167"/>
      <c r="E332" s="22" t="s">
        <v>63</v>
      </c>
      <c r="F332" s="167"/>
      <c r="G332" s="23">
        <v>29.9</v>
      </c>
      <c r="H332" s="374"/>
      <c r="I332" s="111"/>
      <c r="J332" s="113">
        <f>MEDIAN(G331:G335)</f>
        <v>30.443142000000002</v>
      </c>
      <c r="K332" s="113">
        <f>SUM(G331:G335)/COUNTIF(G331:G335,"&gt;0")</f>
        <v>35.068628400000001</v>
      </c>
      <c r="L332" s="114"/>
      <c r="M332" s="117"/>
    </row>
    <row r="333" spans="1:13" x14ac:dyDescent="0.3">
      <c r="A333" s="167"/>
      <c r="B333" s="169"/>
      <c r="C333" s="167"/>
      <c r="D333" s="167"/>
      <c r="E333" s="22" t="s">
        <v>67</v>
      </c>
      <c r="F333" s="167"/>
      <c r="G333" s="23">
        <v>30</v>
      </c>
      <c r="H333" s="374"/>
      <c r="I333" s="111"/>
      <c r="J333" s="114"/>
      <c r="K333" s="114"/>
      <c r="L333" s="114"/>
      <c r="M333" s="117"/>
    </row>
    <row r="334" spans="1:13" x14ac:dyDescent="0.3">
      <c r="A334" s="167"/>
      <c r="B334" s="169"/>
      <c r="C334" s="167"/>
      <c r="D334" s="167"/>
      <c r="E334" s="22" t="s">
        <v>68</v>
      </c>
      <c r="F334" s="167"/>
      <c r="G334" s="23">
        <v>35</v>
      </c>
      <c r="H334" s="374"/>
      <c r="I334" s="111"/>
      <c r="J334" s="114"/>
      <c r="K334" s="114"/>
      <c r="L334" s="114"/>
      <c r="M334" s="117"/>
    </row>
    <row r="335" spans="1:13" x14ac:dyDescent="0.3">
      <c r="A335" s="180"/>
      <c r="B335" s="181"/>
      <c r="C335" s="180"/>
      <c r="D335" s="180"/>
      <c r="E335" s="22" t="s">
        <v>197</v>
      </c>
      <c r="F335" s="180"/>
      <c r="G335" s="23">
        <v>50</v>
      </c>
      <c r="H335" s="374"/>
      <c r="I335" s="112"/>
      <c r="J335" s="115"/>
      <c r="K335" s="115"/>
      <c r="L335" s="115"/>
      <c r="M335" s="118"/>
    </row>
    <row r="336" spans="1:13" x14ac:dyDescent="0.3">
      <c r="A336" s="183" t="s">
        <v>313</v>
      </c>
      <c r="B336" s="183" t="s">
        <v>314</v>
      </c>
      <c r="C336" s="199" t="s">
        <v>315</v>
      </c>
      <c r="D336" s="177" t="s">
        <v>19</v>
      </c>
      <c r="E336" s="1" t="s">
        <v>20</v>
      </c>
      <c r="F336" s="183">
        <v>60</v>
      </c>
      <c r="G336" s="6">
        <v>81.181712000000005</v>
      </c>
      <c r="H336" s="376">
        <f>ROUND(_xlfn.STDEV.S(G336:G340),2)</f>
        <v>21.54</v>
      </c>
      <c r="I336" s="126">
        <f>H336/K337</f>
        <v>0.25094265899195628</v>
      </c>
      <c r="J336" s="12" t="s">
        <v>21</v>
      </c>
      <c r="K336" s="12" t="s">
        <v>22</v>
      </c>
      <c r="L336" s="122">
        <f>IF(M336="MEDIA",F336*K337,F336*J337)</f>
        <v>5880</v>
      </c>
      <c r="M336" s="119" t="str">
        <f t="shared" ref="M336" si="84">IF(I336&lt;25%,"MEDIA","MEDIANA")</f>
        <v>MEDIANA</v>
      </c>
    </row>
    <row r="337" spans="1:13" x14ac:dyDescent="0.3">
      <c r="A337" s="174"/>
      <c r="B337" s="174"/>
      <c r="C337" s="200"/>
      <c r="D337" s="178"/>
      <c r="E337" s="1" t="s">
        <v>63</v>
      </c>
      <c r="F337" s="174"/>
      <c r="G337" s="6">
        <v>100</v>
      </c>
      <c r="H337" s="377"/>
      <c r="I337" s="127"/>
      <c r="J337" s="122">
        <f>MEDIAN(G336:G340)</f>
        <v>98</v>
      </c>
      <c r="K337" s="122">
        <f>SUM(G336:G340)/COUNTIF(G336:G340,"&gt;0")</f>
        <v>85.836342400000007</v>
      </c>
      <c r="L337" s="123"/>
      <c r="M337" s="120"/>
    </row>
    <row r="338" spans="1:13" x14ac:dyDescent="0.3">
      <c r="A338" s="174"/>
      <c r="B338" s="174"/>
      <c r="C338" s="200"/>
      <c r="D338" s="178"/>
      <c r="E338" s="1" t="s">
        <v>68</v>
      </c>
      <c r="F338" s="174"/>
      <c r="G338" s="6">
        <v>50</v>
      </c>
      <c r="H338" s="377"/>
      <c r="I338" s="127"/>
      <c r="J338" s="123"/>
      <c r="K338" s="123"/>
      <c r="L338" s="123"/>
      <c r="M338" s="120"/>
    </row>
    <row r="339" spans="1:13" x14ac:dyDescent="0.3">
      <c r="A339" s="174"/>
      <c r="B339" s="174"/>
      <c r="C339" s="200"/>
      <c r="D339" s="178"/>
      <c r="E339" s="1" t="s">
        <v>197</v>
      </c>
      <c r="F339" s="174"/>
      <c r="G339" s="6">
        <v>100</v>
      </c>
      <c r="H339" s="377"/>
      <c r="I339" s="127"/>
      <c r="J339" s="123"/>
      <c r="K339" s="123"/>
      <c r="L339" s="123"/>
      <c r="M339" s="120"/>
    </row>
    <row r="340" spans="1:13" x14ac:dyDescent="0.3">
      <c r="A340" s="184"/>
      <c r="B340" s="184"/>
      <c r="C340" s="211"/>
      <c r="D340" s="267"/>
      <c r="E340" s="1" t="s">
        <v>67</v>
      </c>
      <c r="F340" s="184"/>
      <c r="G340" s="6">
        <v>98</v>
      </c>
      <c r="H340" s="377"/>
      <c r="I340" s="128"/>
      <c r="J340" s="124"/>
      <c r="K340" s="124"/>
      <c r="L340" s="124"/>
      <c r="M340" s="121"/>
    </row>
    <row r="341" spans="1:13" ht="20.25" customHeight="1" x14ac:dyDescent="0.3">
      <c r="A341" s="166" t="s">
        <v>316</v>
      </c>
      <c r="B341" s="166" t="s">
        <v>317</v>
      </c>
      <c r="C341" s="168" t="s">
        <v>318</v>
      </c>
      <c r="D341" s="170" t="s">
        <v>19</v>
      </c>
      <c r="E341" s="22" t="s">
        <v>20</v>
      </c>
      <c r="F341" s="172">
        <v>50</v>
      </c>
      <c r="G341" s="23">
        <v>40</v>
      </c>
      <c r="H341" s="373">
        <f>ROUND(_xlfn.STDEV.S(G341:G344),2)</f>
        <v>5.68</v>
      </c>
      <c r="I341" s="110">
        <f t="shared" ref="I341" si="85">H341/K342</f>
        <v>0.12836158192090394</v>
      </c>
      <c r="J341" s="25" t="s">
        <v>21</v>
      </c>
      <c r="K341" s="25" t="s">
        <v>22</v>
      </c>
      <c r="L341" s="113">
        <f t="shared" ref="L341" si="86">IF(M341="MEDIA",F341*K342,F341*J342)</f>
        <v>2212.5</v>
      </c>
      <c r="M341" s="116" t="str">
        <f t="shared" ref="M341" si="87">IF(I341&lt;25%,"MEDIA","MEDIANA")</f>
        <v>MEDIA</v>
      </c>
    </row>
    <row r="342" spans="1:13" ht="20.25" customHeight="1" x14ac:dyDescent="0.3">
      <c r="A342" s="167"/>
      <c r="B342" s="167"/>
      <c r="C342" s="169"/>
      <c r="D342" s="171"/>
      <c r="E342" s="22" t="s">
        <v>63</v>
      </c>
      <c r="F342" s="173"/>
      <c r="G342" s="23">
        <v>40</v>
      </c>
      <c r="H342" s="374"/>
      <c r="I342" s="111"/>
      <c r="J342" s="113">
        <f t="shared" ref="J342" si="88">MEDIAN(G341:G344)</f>
        <v>42.5</v>
      </c>
      <c r="K342" s="113">
        <f t="shared" ref="K342" si="89">SUM(G341:G344)/COUNTIF(G341:G344,"&gt;0")</f>
        <v>44.25</v>
      </c>
      <c r="L342" s="114"/>
      <c r="M342" s="117"/>
    </row>
    <row r="343" spans="1:13" x14ac:dyDescent="0.3">
      <c r="A343" s="167"/>
      <c r="B343" s="167"/>
      <c r="C343" s="169"/>
      <c r="D343" s="171"/>
      <c r="E343" s="22" t="s">
        <v>210</v>
      </c>
      <c r="F343" s="173"/>
      <c r="G343" s="23">
        <v>52</v>
      </c>
      <c r="H343" s="374"/>
      <c r="I343" s="111"/>
      <c r="J343" s="117"/>
      <c r="K343" s="117"/>
      <c r="L343" s="114"/>
      <c r="M343" s="117"/>
    </row>
    <row r="344" spans="1:13" ht="24" customHeight="1" x14ac:dyDescent="0.3">
      <c r="A344" s="167"/>
      <c r="B344" s="167"/>
      <c r="C344" s="169"/>
      <c r="D344" s="171"/>
      <c r="E344" s="22" t="s">
        <v>159</v>
      </c>
      <c r="F344" s="173"/>
      <c r="G344" s="23">
        <v>45</v>
      </c>
      <c r="H344" s="374"/>
      <c r="I344" s="112"/>
      <c r="J344" s="118"/>
      <c r="K344" s="118"/>
      <c r="L344" s="115"/>
      <c r="M344" s="118"/>
    </row>
    <row r="345" spans="1:13" ht="18" customHeight="1" x14ac:dyDescent="0.3">
      <c r="A345" s="183" t="s">
        <v>319</v>
      </c>
      <c r="B345" s="183" t="s">
        <v>320</v>
      </c>
      <c r="C345" s="199" t="s">
        <v>321</v>
      </c>
      <c r="D345" s="177" t="s">
        <v>322</v>
      </c>
      <c r="E345" s="1" t="s">
        <v>20</v>
      </c>
      <c r="F345" s="164">
        <v>500</v>
      </c>
      <c r="G345" s="6">
        <v>30.443142000000002</v>
      </c>
      <c r="H345" s="376">
        <f>ROUND(_xlfn.STDEV.S(G345:G349),2)</f>
        <v>8.83</v>
      </c>
      <c r="I345" s="126">
        <f t="shared" ref="I345" si="90">H345/K346</f>
        <v>0.22589690049088548</v>
      </c>
      <c r="J345" s="12" t="s">
        <v>21</v>
      </c>
      <c r="K345" s="12" t="s">
        <v>22</v>
      </c>
      <c r="L345" s="122">
        <f t="shared" ref="L345" si="91">IF(M345="MEDIA",F345*K346,F345*J346)</f>
        <v>19544.314199999997</v>
      </c>
      <c r="M345" s="119" t="str">
        <f t="shared" ref="M345" si="92">IF(I345&lt;25%,"MEDIA","MEDIANA")</f>
        <v>MEDIA</v>
      </c>
    </row>
    <row r="346" spans="1:13" x14ac:dyDescent="0.3">
      <c r="A346" s="174"/>
      <c r="B346" s="174"/>
      <c r="C346" s="200"/>
      <c r="D346" s="178"/>
      <c r="E346" s="1" t="s">
        <v>69</v>
      </c>
      <c r="F346" s="165"/>
      <c r="G346" s="6">
        <v>45</v>
      </c>
      <c r="H346" s="377"/>
      <c r="I346" s="127"/>
      <c r="J346" s="122">
        <f t="shared" ref="J346" si="93">MEDIAN(G345:G349)</f>
        <v>40</v>
      </c>
      <c r="K346" s="122">
        <f t="shared" ref="K346" si="94">SUM(G345:G349)/COUNTIF(G345:G349,"&gt;0")</f>
        <v>39.088628399999997</v>
      </c>
      <c r="L346" s="123"/>
      <c r="M346" s="120"/>
    </row>
    <row r="347" spans="1:13" x14ac:dyDescent="0.3">
      <c r="A347" s="174"/>
      <c r="B347" s="174"/>
      <c r="C347" s="200"/>
      <c r="D347" s="178"/>
      <c r="E347" s="1" t="s">
        <v>29</v>
      </c>
      <c r="F347" s="165"/>
      <c r="G347" s="6">
        <v>40</v>
      </c>
      <c r="H347" s="377"/>
      <c r="I347" s="127"/>
      <c r="J347" s="123"/>
      <c r="K347" s="123"/>
      <c r="L347" s="123"/>
      <c r="M347" s="120"/>
    </row>
    <row r="348" spans="1:13" x14ac:dyDescent="0.3">
      <c r="A348" s="174"/>
      <c r="B348" s="174"/>
      <c r="C348" s="200"/>
      <c r="D348" s="178"/>
      <c r="E348" s="1" t="s">
        <v>67</v>
      </c>
      <c r="F348" s="165"/>
      <c r="G348" s="6">
        <v>50</v>
      </c>
      <c r="H348" s="377"/>
      <c r="I348" s="127"/>
      <c r="J348" s="120"/>
      <c r="K348" s="120"/>
      <c r="L348" s="123"/>
      <c r="M348" s="120"/>
    </row>
    <row r="349" spans="1:13" x14ac:dyDescent="0.3">
      <c r="A349" s="184"/>
      <c r="B349" s="184"/>
      <c r="C349" s="211"/>
      <c r="D349" s="267"/>
      <c r="E349" s="1" t="s">
        <v>323</v>
      </c>
      <c r="F349" s="179"/>
      <c r="G349" s="6">
        <v>30</v>
      </c>
      <c r="H349" s="377"/>
      <c r="I349" s="128"/>
      <c r="J349" s="121"/>
      <c r="K349" s="121"/>
      <c r="L349" s="124"/>
      <c r="M349" s="121"/>
    </row>
    <row r="350" spans="1:13" x14ac:dyDescent="0.3">
      <c r="A350" s="166" t="s">
        <v>324</v>
      </c>
      <c r="B350" s="168" t="s">
        <v>325</v>
      </c>
      <c r="C350" s="166" t="s">
        <v>326</v>
      </c>
      <c r="D350" s="166" t="s">
        <v>259</v>
      </c>
      <c r="E350" s="22" t="s">
        <v>20</v>
      </c>
      <c r="F350" s="166">
        <v>140</v>
      </c>
      <c r="G350" s="23">
        <v>40.590856000000002</v>
      </c>
      <c r="H350" s="373">
        <f>ROUND(_xlfn.STDEV.S(G350:G354),2)</f>
        <v>4.8600000000000003</v>
      </c>
      <c r="I350" s="110">
        <f>H350/K351</f>
        <v>0.10771713193907116</v>
      </c>
      <c r="J350" s="25" t="s">
        <v>21</v>
      </c>
      <c r="K350" s="25" t="s">
        <v>22</v>
      </c>
      <c r="L350" s="113">
        <f>IF(M350="MEDIA",F350*K351,F350*J351)</f>
        <v>6316.5439679999999</v>
      </c>
      <c r="M350" s="116" t="str">
        <f t="shared" ref="M350" si="95">IF(I350&lt;25%,"MEDIA","MEDIANA")</f>
        <v>MEDIA</v>
      </c>
    </row>
    <row r="351" spans="1:13" x14ac:dyDescent="0.3">
      <c r="A351" s="167"/>
      <c r="B351" s="169"/>
      <c r="C351" s="167"/>
      <c r="D351" s="167"/>
      <c r="E351" s="22" t="s">
        <v>69</v>
      </c>
      <c r="F351" s="167"/>
      <c r="G351" s="23">
        <v>50</v>
      </c>
      <c r="H351" s="374"/>
      <c r="I351" s="111"/>
      <c r="J351" s="113">
        <f>MEDIAN(G350:G354)</f>
        <v>45</v>
      </c>
      <c r="K351" s="113">
        <f>SUM(G350:G354)/COUNTIF(G350:G354,"&gt;0")</f>
        <v>45.118171199999999</v>
      </c>
      <c r="L351" s="114"/>
      <c r="M351" s="117"/>
    </row>
    <row r="352" spans="1:13" ht="21" customHeight="1" x14ac:dyDescent="0.3">
      <c r="A352" s="167"/>
      <c r="B352" s="169"/>
      <c r="C352" s="167"/>
      <c r="D352" s="167"/>
      <c r="E352" s="22" t="s">
        <v>159</v>
      </c>
      <c r="F352" s="167"/>
      <c r="G352" s="23">
        <v>45</v>
      </c>
      <c r="H352" s="374"/>
      <c r="I352" s="111"/>
      <c r="J352" s="114"/>
      <c r="K352" s="114"/>
      <c r="L352" s="114"/>
      <c r="M352" s="117"/>
    </row>
    <row r="353" spans="1:13" x14ac:dyDescent="0.3">
      <c r="A353" s="167"/>
      <c r="B353" s="169"/>
      <c r="C353" s="167"/>
      <c r="D353" s="167"/>
      <c r="E353" s="22" t="s">
        <v>104</v>
      </c>
      <c r="F353" s="167"/>
      <c r="G353" s="23">
        <v>50</v>
      </c>
      <c r="H353" s="374"/>
      <c r="I353" s="111"/>
      <c r="J353" s="114"/>
      <c r="K353" s="114"/>
      <c r="L353" s="114"/>
      <c r="M353" s="117"/>
    </row>
    <row r="354" spans="1:13" x14ac:dyDescent="0.3">
      <c r="A354" s="180"/>
      <c r="B354" s="181"/>
      <c r="C354" s="180"/>
      <c r="D354" s="180"/>
      <c r="E354" s="22" t="s">
        <v>197</v>
      </c>
      <c r="F354" s="180"/>
      <c r="G354" s="23">
        <v>40</v>
      </c>
      <c r="H354" s="374"/>
      <c r="I354" s="112"/>
      <c r="J354" s="115"/>
      <c r="K354" s="115"/>
      <c r="L354" s="115"/>
      <c r="M354" s="118"/>
    </row>
    <row r="355" spans="1:13" ht="18.75" customHeight="1" x14ac:dyDescent="0.3">
      <c r="A355" s="183" t="s">
        <v>327</v>
      </c>
      <c r="B355" s="199" t="s">
        <v>328</v>
      </c>
      <c r="C355" s="183" t="s">
        <v>329</v>
      </c>
      <c r="D355" s="183" t="s">
        <v>259</v>
      </c>
      <c r="E355" s="1" t="s">
        <v>20</v>
      </c>
      <c r="F355" s="183">
        <v>10</v>
      </c>
      <c r="G355" s="6">
        <v>30.443142000000002</v>
      </c>
      <c r="H355" s="376">
        <f>ROUND(_xlfn.STDEV.S(G355:G357),2)</f>
        <v>25.85</v>
      </c>
      <c r="I355" s="126">
        <f>H355/K356</f>
        <v>0.53056581447260809</v>
      </c>
      <c r="J355" s="12" t="s">
        <v>21</v>
      </c>
      <c r="K355" s="12" t="s">
        <v>22</v>
      </c>
      <c r="L355" s="122">
        <f>IF(M355="MEDIA",F355*K356,F355*J356)</f>
        <v>487.21570999999994</v>
      </c>
      <c r="M355" s="119" t="str">
        <f>IF(I355&lt;25%,"MEDIA","MEDIANA")</f>
        <v>MEDIANA</v>
      </c>
    </row>
    <row r="356" spans="1:13" x14ac:dyDescent="0.3">
      <c r="A356" s="174"/>
      <c r="B356" s="200"/>
      <c r="C356" s="174"/>
      <c r="D356" s="174"/>
      <c r="E356" s="1" t="s">
        <v>46</v>
      </c>
      <c r="F356" s="174"/>
      <c r="G356" s="6">
        <v>67</v>
      </c>
      <c r="H356" s="377"/>
      <c r="I356" s="127"/>
      <c r="J356" s="122">
        <f>MEDIAN(G355:G357)</f>
        <v>48.721570999999997</v>
      </c>
      <c r="K356" s="122">
        <f>SUM(G355:G357)/COUNTIF(G355:G357,"&gt;0")</f>
        <v>48.721570999999997</v>
      </c>
      <c r="L356" s="123"/>
      <c r="M356" s="120"/>
    </row>
    <row r="357" spans="1:13" x14ac:dyDescent="0.3">
      <c r="A357" s="184"/>
      <c r="B357" s="211"/>
      <c r="C357" s="184"/>
      <c r="D357" s="184"/>
      <c r="E357" s="1"/>
      <c r="F357" s="184"/>
      <c r="G357" s="6"/>
      <c r="H357" s="377"/>
      <c r="I357" s="128"/>
      <c r="J357" s="121"/>
      <c r="K357" s="121"/>
      <c r="L357" s="124"/>
      <c r="M357" s="121"/>
    </row>
    <row r="358" spans="1:13" x14ac:dyDescent="0.3">
      <c r="A358" s="166" t="s">
        <v>330</v>
      </c>
      <c r="B358" s="168" t="s">
        <v>331</v>
      </c>
      <c r="C358" s="166" t="s">
        <v>332</v>
      </c>
      <c r="D358" s="166" t="s">
        <v>259</v>
      </c>
      <c r="E358" s="22" t="s">
        <v>20</v>
      </c>
      <c r="F358" s="166">
        <v>20</v>
      </c>
      <c r="G358" s="23">
        <v>30</v>
      </c>
      <c r="H358" s="373">
        <f>ROUND(_xlfn.STDEV.S(G358:G360),2)</f>
        <v>25.32</v>
      </c>
      <c r="I358" s="110">
        <f>H358/K359</f>
        <v>0.4416279069767442</v>
      </c>
      <c r="J358" s="25" t="s">
        <v>21</v>
      </c>
      <c r="K358" s="25" t="s">
        <v>22</v>
      </c>
      <c r="L358" s="113">
        <f>IF(M358="MEDIA",F358*K359,F358*J359)</f>
        <v>1240</v>
      </c>
      <c r="M358" s="116" t="str">
        <f>IF(I358&lt;25%,"MEDIA","MEDIANA")</f>
        <v>MEDIANA</v>
      </c>
    </row>
    <row r="359" spans="1:13" x14ac:dyDescent="0.3">
      <c r="A359" s="167"/>
      <c r="B359" s="169"/>
      <c r="C359" s="167"/>
      <c r="D359" s="167"/>
      <c r="E359" s="22" t="s">
        <v>63</v>
      </c>
      <c r="F359" s="167"/>
      <c r="G359" s="23">
        <v>80</v>
      </c>
      <c r="H359" s="374"/>
      <c r="I359" s="111"/>
      <c r="J359" s="113">
        <f>MEDIAN(G358:G360)</f>
        <v>62</v>
      </c>
      <c r="K359" s="113">
        <f>SUM(G358:G360)/COUNTIF(G358:G360,"&gt;0")</f>
        <v>57.333333333333336</v>
      </c>
      <c r="L359" s="114"/>
      <c r="M359" s="117"/>
    </row>
    <row r="360" spans="1:13" x14ac:dyDescent="0.3">
      <c r="A360" s="236"/>
      <c r="B360" s="298"/>
      <c r="C360" s="236"/>
      <c r="D360" s="236"/>
      <c r="E360" s="57" t="s">
        <v>54</v>
      </c>
      <c r="F360" s="236"/>
      <c r="G360" s="23">
        <v>62</v>
      </c>
      <c r="H360" s="374"/>
      <c r="I360" s="112"/>
      <c r="J360" s="118"/>
      <c r="K360" s="118"/>
      <c r="L360" s="115"/>
      <c r="M360" s="118"/>
    </row>
    <row r="361" spans="1:13" ht="18.75" customHeight="1" x14ac:dyDescent="0.3">
      <c r="A361" s="174" t="s">
        <v>333</v>
      </c>
      <c r="B361" s="200" t="s">
        <v>334</v>
      </c>
      <c r="C361" s="174" t="s">
        <v>335</v>
      </c>
      <c r="D361" s="174" t="s">
        <v>259</v>
      </c>
      <c r="E361" s="5" t="s">
        <v>20</v>
      </c>
      <c r="F361" s="174">
        <v>20</v>
      </c>
      <c r="G361" s="6">
        <v>30.443142000000002</v>
      </c>
      <c r="H361" s="376">
        <f>ROUND(_xlfn.STDEV.S(G361:G363),2)</f>
        <v>5.91</v>
      </c>
      <c r="I361" s="126">
        <f>H361/K362</f>
        <v>0.2204041209628535</v>
      </c>
      <c r="J361" s="12" t="s">
        <v>21</v>
      </c>
      <c r="K361" s="12" t="s">
        <v>22</v>
      </c>
      <c r="L361" s="122">
        <f>IF(M361="MEDIA",F361*K362,F361*J362)</f>
        <v>536.2876133333333</v>
      </c>
      <c r="M361" s="119" t="str">
        <f>IF(I361&lt;25%,"MEDIA","MEDIANA")</f>
        <v>MEDIA</v>
      </c>
    </row>
    <row r="362" spans="1:13" ht="18.75" customHeight="1" x14ac:dyDescent="0.3">
      <c r="A362" s="174"/>
      <c r="B362" s="200"/>
      <c r="C362" s="174"/>
      <c r="D362" s="174"/>
      <c r="E362" s="1" t="s">
        <v>68</v>
      </c>
      <c r="F362" s="174"/>
      <c r="G362" s="6">
        <v>30</v>
      </c>
      <c r="H362" s="377"/>
      <c r="I362" s="127"/>
      <c r="J362" s="122">
        <f>MEDIAN(G361:G363)</f>
        <v>30</v>
      </c>
      <c r="K362" s="122">
        <f>SUM(G361:G363)/COUNTIF(G361:G363,"&gt;0")</f>
        <v>26.814380666666665</v>
      </c>
      <c r="L362" s="123"/>
      <c r="M362" s="120"/>
    </row>
    <row r="363" spans="1:13" ht="18.75" customHeight="1" x14ac:dyDescent="0.3">
      <c r="A363" s="270"/>
      <c r="B363" s="274"/>
      <c r="C363" s="270"/>
      <c r="D363" s="270"/>
      <c r="E363" s="7" t="s">
        <v>77</v>
      </c>
      <c r="F363" s="174"/>
      <c r="G363" s="6">
        <v>20</v>
      </c>
      <c r="H363" s="377"/>
      <c r="I363" s="128"/>
      <c r="J363" s="121"/>
      <c r="K363" s="121"/>
      <c r="L363" s="124"/>
      <c r="M363" s="121"/>
    </row>
    <row r="364" spans="1:13" ht="18.75" customHeight="1" x14ac:dyDescent="0.3">
      <c r="A364" s="167" t="s">
        <v>336</v>
      </c>
      <c r="B364" s="169" t="s">
        <v>337</v>
      </c>
      <c r="C364" s="167" t="s">
        <v>338</v>
      </c>
      <c r="D364" s="167" t="s">
        <v>259</v>
      </c>
      <c r="E364" s="50" t="s">
        <v>20</v>
      </c>
      <c r="F364" s="166">
        <v>150</v>
      </c>
      <c r="G364" s="23">
        <v>101.47714000000001</v>
      </c>
      <c r="H364" s="116">
        <f>ROUND(_xlfn.STDEV.S(G364:G368),2)</f>
        <v>67.44</v>
      </c>
      <c r="I364" s="110">
        <f>H364/K365</f>
        <v>0.47887718467478257</v>
      </c>
      <c r="J364" s="25" t="s">
        <v>21</v>
      </c>
      <c r="K364" s="25" t="s">
        <v>22</v>
      </c>
      <c r="L364" s="113">
        <f>IF(M364="MEDIA",F364*K365,F364*J365)</f>
        <v>15221.571000000002</v>
      </c>
      <c r="M364" s="116" t="str">
        <f t="shared" ref="M364" si="96">IF(I364&lt;25%,"MEDIA","MEDIANA")</f>
        <v>MEDIANA</v>
      </c>
    </row>
    <row r="365" spans="1:13" ht="18.75" customHeight="1" x14ac:dyDescent="0.3">
      <c r="A365" s="167"/>
      <c r="B365" s="169"/>
      <c r="C365" s="167"/>
      <c r="D365" s="167"/>
      <c r="E365" s="22" t="s">
        <v>69</v>
      </c>
      <c r="F365" s="167"/>
      <c r="G365" s="23">
        <v>90</v>
      </c>
      <c r="H365" s="117"/>
      <c r="I365" s="111"/>
      <c r="J365" s="113">
        <f>MEDIAN(G364:G368)</f>
        <v>101.47714000000001</v>
      </c>
      <c r="K365" s="113">
        <f>SUM(G364:G368)/COUNTIF(G364:G368,"&gt;0")</f>
        <v>140.82942800000001</v>
      </c>
      <c r="L365" s="114"/>
      <c r="M365" s="117"/>
    </row>
    <row r="366" spans="1:13" ht="18.75" customHeight="1" x14ac:dyDescent="0.3">
      <c r="A366" s="167"/>
      <c r="B366" s="169"/>
      <c r="C366" s="167"/>
      <c r="D366" s="167"/>
      <c r="E366" s="22" t="s">
        <v>63</v>
      </c>
      <c r="F366" s="167"/>
      <c r="G366" s="23">
        <v>162.66999999999999</v>
      </c>
      <c r="H366" s="117"/>
      <c r="I366" s="111"/>
      <c r="J366" s="114"/>
      <c r="K366" s="114"/>
      <c r="L366" s="114"/>
      <c r="M366" s="117"/>
    </row>
    <row r="367" spans="1:13" ht="18.75" customHeight="1" x14ac:dyDescent="0.3">
      <c r="A367" s="167"/>
      <c r="B367" s="169"/>
      <c r="C367" s="167"/>
      <c r="D367" s="167"/>
      <c r="E367" s="22" t="s">
        <v>104</v>
      </c>
      <c r="F367" s="167"/>
      <c r="G367" s="23">
        <v>250</v>
      </c>
      <c r="H367" s="117"/>
      <c r="I367" s="111"/>
      <c r="J367" s="114"/>
      <c r="K367" s="114"/>
      <c r="L367" s="114"/>
      <c r="M367" s="117"/>
    </row>
    <row r="368" spans="1:13" ht="18.75" customHeight="1" x14ac:dyDescent="0.3">
      <c r="A368" s="180"/>
      <c r="B368" s="181"/>
      <c r="C368" s="180"/>
      <c r="D368" s="180"/>
      <c r="E368" s="22" t="s">
        <v>197</v>
      </c>
      <c r="F368" s="180"/>
      <c r="G368" s="23">
        <v>100</v>
      </c>
      <c r="H368" s="118"/>
      <c r="I368" s="112"/>
      <c r="J368" s="115"/>
      <c r="K368" s="115"/>
      <c r="L368" s="115"/>
      <c r="M368" s="118"/>
    </row>
    <row r="369" spans="1:13" ht="18.75" customHeight="1" x14ac:dyDescent="0.3">
      <c r="A369" s="183" t="s">
        <v>339</v>
      </c>
      <c r="B369" s="199" t="s">
        <v>340</v>
      </c>
      <c r="C369" s="183" t="s">
        <v>341</v>
      </c>
      <c r="D369" s="183" t="s">
        <v>322</v>
      </c>
      <c r="E369" s="1" t="s">
        <v>342</v>
      </c>
      <c r="F369" s="183">
        <v>150</v>
      </c>
      <c r="G369" s="6">
        <v>60</v>
      </c>
      <c r="H369" s="119">
        <f>ROUND(_xlfn.STDEV.S(G369:G371),2)</f>
        <v>20.420000000000002</v>
      </c>
      <c r="I369" s="126">
        <f>H369/K370</f>
        <v>0.38528301886792454</v>
      </c>
      <c r="J369" s="12" t="s">
        <v>21</v>
      </c>
      <c r="K369" s="12" t="s">
        <v>22</v>
      </c>
      <c r="L369" s="122">
        <f>IF(M369="MEDIA",F369*K370,F369*J370)</f>
        <v>9000</v>
      </c>
      <c r="M369" s="119" t="str">
        <f>IF(I369&lt;25%,"MEDIA","MEDIANA")</f>
        <v>MEDIANA</v>
      </c>
    </row>
    <row r="370" spans="1:13" ht="18.75" customHeight="1" x14ac:dyDescent="0.3">
      <c r="A370" s="174"/>
      <c r="B370" s="200"/>
      <c r="C370" s="174"/>
      <c r="D370" s="174"/>
      <c r="E370" s="1" t="s">
        <v>104</v>
      </c>
      <c r="F370" s="174"/>
      <c r="G370" s="6">
        <v>69</v>
      </c>
      <c r="H370" s="120"/>
      <c r="I370" s="127"/>
      <c r="J370" s="122">
        <f>MEDIAN(G369:G371)</f>
        <v>60</v>
      </c>
      <c r="K370" s="122">
        <f>SUM(G369:G371)/COUNTIF(G369:G371,"&gt;0")</f>
        <v>53</v>
      </c>
      <c r="L370" s="123"/>
      <c r="M370" s="120"/>
    </row>
    <row r="371" spans="1:13" ht="18.75" customHeight="1" x14ac:dyDescent="0.3">
      <c r="A371" s="184"/>
      <c r="B371" s="211"/>
      <c r="C371" s="174"/>
      <c r="D371" s="184"/>
      <c r="E371" s="1" t="s">
        <v>68</v>
      </c>
      <c r="F371" s="184"/>
      <c r="G371" s="6">
        <v>30</v>
      </c>
      <c r="H371" s="120"/>
      <c r="I371" s="128"/>
      <c r="J371" s="121"/>
      <c r="K371" s="121"/>
      <c r="L371" s="124"/>
      <c r="M371" s="121"/>
    </row>
    <row r="372" spans="1:13" x14ac:dyDescent="0.3">
      <c r="A372" s="166" t="s">
        <v>343</v>
      </c>
      <c r="B372" s="168" t="s">
        <v>344</v>
      </c>
      <c r="C372" s="166" t="s">
        <v>345</v>
      </c>
      <c r="D372" s="166" t="s">
        <v>259</v>
      </c>
      <c r="E372" s="22" t="s">
        <v>20</v>
      </c>
      <c r="F372" s="166">
        <v>200</v>
      </c>
      <c r="G372" s="23">
        <v>30.443142000000002</v>
      </c>
      <c r="H372" s="373">
        <f>ROUND(_xlfn.STDEV.S(G372:G375),2)</f>
        <v>18.829999999999998</v>
      </c>
      <c r="I372" s="110">
        <f t="shared" ref="I372" si="97">H372/K373</f>
        <v>0.44190689702258595</v>
      </c>
      <c r="J372" s="25" t="s">
        <v>21</v>
      </c>
      <c r="K372" s="25" t="s">
        <v>22</v>
      </c>
      <c r="L372" s="113">
        <f t="shared" ref="L372" si="98">IF(M372="MEDIA",F372*K373,F372*J373)</f>
        <v>7044.3141999999998</v>
      </c>
      <c r="M372" s="116" t="str">
        <f t="shared" ref="M372" si="99">IF(I372&lt;25%,"MEDIA","MEDIANA")</f>
        <v>MEDIANA</v>
      </c>
    </row>
    <row r="373" spans="1:13" x14ac:dyDescent="0.3">
      <c r="A373" s="167"/>
      <c r="B373" s="169"/>
      <c r="C373" s="167"/>
      <c r="D373" s="167"/>
      <c r="E373" s="22" t="s">
        <v>68</v>
      </c>
      <c r="F373" s="167"/>
      <c r="G373" s="23">
        <v>30</v>
      </c>
      <c r="H373" s="374"/>
      <c r="I373" s="111"/>
      <c r="J373" s="113">
        <f t="shared" ref="J373" si="100">MEDIAN(G372:G375)</f>
        <v>35.221570999999997</v>
      </c>
      <c r="K373" s="113">
        <f t="shared" ref="K373" si="101">SUM(G372:G375)/COUNTIF(G372:G375,"&gt;0")</f>
        <v>42.610785499999999</v>
      </c>
      <c r="L373" s="114"/>
      <c r="M373" s="117"/>
    </row>
    <row r="374" spans="1:13" x14ac:dyDescent="0.3">
      <c r="A374" s="167"/>
      <c r="B374" s="169"/>
      <c r="C374" s="167"/>
      <c r="D374" s="167"/>
      <c r="E374" s="25" t="s">
        <v>104</v>
      </c>
      <c r="F374" s="167"/>
      <c r="G374" s="23">
        <v>70</v>
      </c>
      <c r="H374" s="374"/>
      <c r="I374" s="111"/>
      <c r="J374" s="117"/>
      <c r="K374" s="117"/>
      <c r="L374" s="114"/>
      <c r="M374" s="117"/>
    </row>
    <row r="375" spans="1:13" x14ac:dyDescent="0.3">
      <c r="A375" s="167"/>
      <c r="B375" s="169"/>
      <c r="C375" s="167"/>
      <c r="D375" s="167"/>
      <c r="E375" s="25" t="s">
        <v>197</v>
      </c>
      <c r="F375" s="167"/>
      <c r="G375" s="23">
        <v>40</v>
      </c>
      <c r="H375" s="374"/>
      <c r="I375" s="112"/>
      <c r="J375" s="118"/>
      <c r="K375" s="118"/>
      <c r="L375" s="115"/>
      <c r="M375" s="118"/>
    </row>
    <row r="376" spans="1:13" x14ac:dyDescent="0.3">
      <c r="A376" s="183" t="s">
        <v>346</v>
      </c>
      <c r="B376" s="199" t="s">
        <v>347</v>
      </c>
      <c r="C376" s="183" t="s">
        <v>348</v>
      </c>
      <c r="D376" s="183" t="s">
        <v>349</v>
      </c>
      <c r="E376" s="1" t="s">
        <v>20</v>
      </c>
      <c r="F376" s="183">
        <v>80</v>
      </c>
      <c r="G376" s="6">
        <v>50.738570000000003</v>
      </c>
      <c r="H376" s="376">
        <f>ROUND(_xlfn.STDEV.S(G376:G378),2)</f>
        <v>15.92</v>
      </c>
      <c r="I376" s="126">
        <f>H376/K377</f>
        <v>0.27972589907482531</v>
      </c>
      <c r="J376" s="12" t="s">
        <v>21</v>
      </c>
      <c r="K376" s="12" t="s">
        <v>22</v>
      </c>
      <c r="L376" s="122">
        <f>IF(M376="MEDIA",F376*K377,F376*J377)</f>
        <v>4059.0856000000003</v>
      </c>
      <c r="M376" s="119" t="str">
        <f>IF(I376&lt;25%,"MEDIA","MEDIANA")</f>
        <v>MEDIANA</v>
      </c>
    </row>
    <row r="377" spans="1:13" x14ac:dyDescent="0.3">
      <c r="A377" s="174"/>
      <c r="B377" s="200"/>
      <c r="C377" s="174"/>
      <c r="D377" s="174"/>
      <c r="E377" s="1" t="s">
        <v>104</v>
      </c>
      <c r="F377" s="174"/>
      <c r="G377" s="6">
        <v>75</v>
      </c>
      <c r="H377" s="377"/>
      <c r="I377" s="127"/>
      <c r="J377" s="122">
        <f>MEDIAN(G376:G378)</f>
        <v>50.738570000000003</v>
      </c>
      <c r="K377" s="122">
        <f>SUM(G376:G378)/COUNTIF(G376:G378,"&gt;0")</f>
        <v>56.91285666666667</v>
      </c>
      <c r="L377" s="123"/>
      <c r="M377" s="120"/>
    </row>
    <row r="378" spans="1:13" x14ac:dyDescent="0.3">
      <c r="A378" s="174"/>
      <c r="B378" s="200"/>
      <c r="C378" s="174"/>
      <c r="D378" s="174"/>
      <c r="E378" s="1" t="s">
        <v>67</v>
      </c>
      <c r="F378" s="174"/>
      <c r="G378" s="6">
        <v>45</v>
      </c>
      <c r="H378" s="377"/>
      <c r="I378" s="128"/>
      <c r="J378" s="124"/>
      <c r="K378" s="124"/>
      <c r="L378" s="124"/>
      <c r="M378" s="121"/>
    </row>
    <row r="379" spans="1:13" ht="20.25" customHeight="1" x14ac:dyDescent="0.3">
      <c r="A379" s="166" t="s">
        <v>350</v>
      </c>
      <c r="B379" s="168" t="s">
        <v>351</v>
      </c>
      <c r="C379" s="166" t="s">
        <v>352</v>
      </c>
      <c r="D379" s="166" t="s">
        <v>259</v>
      </c>
      <c r="E379" s="22" t="s">
        <v>20</v>
      </c>
      <c r="F379" s="166">
        <v>15</v>
      </c>
      <c r="G379" s="23">
        <v>1014.7714000000001</v>
      </c>
      <c r="H379" s="373">
        <f>ROUND(_xlfn.STDEV.S(G379:G382),2)</f>
        <v>269.08</v>
      </c>
      <c r="I379" s="110">
        <f>H379/K380</f>
        <v>0.24379971293643879</v>
      </c>
      <c r="J379" s="25" t="s">
        <v>21</v>
      </c>
      <c r="K379" s="25" t="s">
        <v>22</v>
      </c>
      <c r="L379" s="113">
        <f>IF(M379="MEDIA",F379*K380,F379*J380)</f>
        <v>16555.392749999999</v>
      </c>
      <c r="M379" s="116" t="str">
        <f t="shared" ref="M379" si="102">IF(I379&lt;25%,"MEDIA","MEDIANA")</f>
        <v>MEDIA</v>
      </c>
    </row>
    <row r="380" spans="1:13" x14ac:dyDescent="0.3">
      <c r="A380" s="167"/>
      <c r="B380" s="169"/>
      <c r="C380" s="167"/>
      <c r="D380" s="167"/>
      <c r="E380" s="22" t="s">
        <v>210</v>
      </c>
      <c r="F380" s="167"/>
      <c r="G380" s="23">
        <v>1500</v>
      </c>
      <c r="H380" s="374"/>
      <c r="I380" s="111"/>
      <c r="J380" s="113">
        <f>MEDIAN(G379:G382)</f>
        <v>1007.3857</v>
      </c>
      <c r="K380" s="113">
        <f>SUM(G379:G382)/COUNTIF(G379:G382,"&gt;0")</f>
        <v>1103.6928499999999</v>
      </c>
      <c r="L380" s="114"/>
      <c r="M380" s="117"/>
    </row>
    <row r="381" spans="1:13" x14ac:dyDescent="0.3">
      <c r="A381" s="167"/>
      <c r="B381" s="169"/>
      <c r="C381" s="167"/>
      <c r="D381" s="167"/>
      <c r="E381" s="22" t="s">
        <v>104</v>
      </c>
      <c r="F381" s="167"/>
      <c r="G381" s="23">
        <v>900</v>
      </c>
      <c r="H381" s="374"/>
      <c r="I381" s="111"/>
      <c r="J381" s="114"/>
      <c r="K381" s="114"/>
      <c r="L381" s="114"/>
      <c r="M381" s="117"/>
    </row>
    <row r="382" spans="1:13" x14ac:dyDescent="0.3">
      <c r="A382" s="180"/>
      <c r="B382" s="181"/>
      <c r="C382" s="180"/>
      <c r="D382" s="180"/>
      <c r="E382" s="22" t="s">
        <v>353</v>
      </c>
      <c r="F382" s="180"/>
      <c r="G382" s="23">
        <v>1000</v>
      </c>
      <c r="H382" s="374"/>
      <c r="I382" s="112"/>
      <c r="J382" s="115"/>
      <c r="K382" s="115"/>
      <c r="L382" s="115"/>
      <c r="M382" s="118"/>
    </row>
    <row r="383" spans="1:13" ht="19.5" customHeight="1" x14ac:dyDescent="0.3">
      <c r="A383" s="183" t="s">
        <v>354</v>
      </c>
      <c r="B383" s="164" t="s">
        <v>355</v>
      </c>
      <c r="C383" s="199" t="s">
        <v>356</v>
      </c>
      <c r="D383" s="183" t="s">
        <v>259</v>
      </c>
      <c r="E383" s="1" t="s">
        <v>20</v>
      </c>
      <c r="F383" s="183">
        <v>60</v>
      </c>
      <c r="G383" s="6">
        <v>101.47714000000001</v>
      </c>
      <c r="H383" s="376">
        <f>ROUND(_xlfn.STDEV.S(G383:G387),2)</f>
        <v>81.52</v>
      </c>
      <c r="I383" s="126">
        <f>H383/K384</f>
        <v>0.50729507998198931</v>
      </c>
      <c r="J383" s="12" t="s">
        <v>21</v>
      </c>
      <c r="K383" s="12" t="s">
        <v>22</v>
      </c>
      <c r="L383" s="122">
        <f>IF(M383="MEDIA",F383*K384,F383*J384)</f>
        <v>6088.6284000000005</v>
      </c>
      <c r="M383" s="119" t="str">
        <f t="shared" ref="M383" si="103">IF(I383&lt;25%,"MEDIA","MEDIANA")</f>
        <v>MEDIANA</v>
      </c>
    </row>
    <row r="384" spans="1:13" x14ac:dyDescent="0.3">
      <c r="A384" s="174"/>
      <c r="B384" s="165"/>
      <c r="C384" s="200"/>
      <c r="D384" s="174"/>
      <c r="E384" s="1" t="s">
        <v>210</v>
      </c>
      <c r="F384" s="174"/>
      <c r="G384" s="6">
        <v>101</v>
      </c>
      <c r="H384" s="377"/>
      <c r="I384" s="127"/>
      <c r="J384" s="122">
        <f>MEDIAN(G383:G387)</f>
        <v>101.47714000000001</v>
      </c>
      <c r="K384" s="122">
        <f>SUM(G383:G387)/COUNTIF(G383:G387,"&gt;0")</f>
        <v>160.69542799999999</v>
      </c>
      <c r="L384" s="123"/>
      <c r="M384" s="120"/>
    </row>
    <row r="385" spans="1:13" x14ac:dyDescent="0.3">
      <c r="A385" s="174"/>
      <c r="B385" s="165"/>
      <c r="C385" s="200"/>
      <c r="D385" s="174"/>
      <c r="E385" s="1" t="s">
        <v>104</v>
      </c>
      <c r="F385" s="174"/>
      <c r="G385" s="6">
        <v>250</v>
      </c>
      <c r="H385" s="377"/>
      <c r="I385" s="127"/>
      <c r="J385" s="123"/>
      <c r="K385" s="123"/>
      <c r="L385" s="123"/>
      <c r="M385" s="120"/>
    </row>
    <row r="386" spans="1:13" x14ac:dyDescent="0.3">
      <c r="A386" s="174"/>
      <c r="B386" s="165"/>
      <c r="C386" s="200"/>
      <c r="D386" s="174"/>
      <c r="E386" s="1" t="s">
        <v>197</v>
      </c>
      <c r="F386" s="174"/>
      <c r="G386" s="6">
        <v>250</v>
      </c>
      <c r="H386" s="377"/>
      <c r="I386" s="127"/>
      <c r="J386" s="123"/>
      <c r="K386" s="123"/>
      <c r="L386" s="123"/>
      <c r="M386" s="120"/>
    </row>
    <row r="387" spans="1:13" x14ac:dyDescent="0.3">
      <c r="A387" s="184"/>
      <c r="B387" s="179"/>
      <c r="C387" s="211"/>
      <c r="D387" s="184"/>
      <c r="E387" s="1" t="s">
        <v>67</v>
      </c>
      <c r="F387" s="184"/>
      <c r="G387" s="6">
        <v>101</v>
      </c>
      <c r="H387" s="377"/>
      <c r="I387" s="128"/>
      <c r="J387" s="124"/>
      <c r="K387" s="124"/>
      <c r="L387" s="124"/>
      <c r="M387" s="121"/>
    </row>
    <row r="388" spans="1:13" ht="15.75" customHeight="1" x14ac:dyDescent="0.3">
      <c r="A388" s="166" t="s">
        <v>357</v>
      </c>
      <c r="B388" s="172" t="s">
        <v>358</v>
      </c>
      <c r="C388" s="168" t="s">
        <v>359</v>
      </c>
      <c r="D388" s="166" t="s">
        <v>259</v>
      </c>
      <c r="E388" s="22" t="s">
        <v>20</v>
      </c>
      <c r="F388" s="166">
        <v>100</v>
      </c>
      <c r="G388" s="23">
        <v>10.147714000000001</v>
      </c>
      <c r="H388" s="373">
        <f>ROUND(_xlfn.STDEV.S(G388:G391),2)</f>
        <v>9.16</v>
      </c>
      <c r="I388" s="110">
        <f t="shared" ref="I388" si="104">H388/K389</f>
        <v>0.5356904179575358</v>
      </c>
      <c r="J388" s="25" t="s">
        <v>21</v>
      </c>
      <c r="K388" s="25" t="s">
        <v>22</v>
      </c>
      <c r="L388" s="113">
        <f t="shared" ref="L388" si="105">IF(M388="MEDIA",F388*K389,F388*J389)</f>
        <v>1412.5</v>
      </c>
      <c r="M388" s="116" t="str">
        <f t="shared" ref="M388" si="106">IF(I388&lt;25%,"MEDIA","MEDIANA")</f>
        <v>MEDIANA</v>
      </c>
    </row>
    <row r="389" spans="1:13" x14ac:dyDescent="0.3">
      <c r="A389" s="167"/>
      <c r="B389" s="173"/>
      <c r="C389" s="169"/>
      <c r="D389" s="167"/>
      <c r="E389" s="22" t="s">
        <v>63</v>
      </c>
      <c r="F389" s="167"/>
      <c r="G389" s="23">
        <v>11</v>
      </c>
      <c r="H389" s="374"/>
      <c r="I389" s="111"/>
      <c r="J389" s="113">
        <f t="shared" ref="J389" si="107">MEDIAN(G388:G391)</f>
        <v>14.125</v>
      </c>
      <c r="K389" s="113">
        <f t="shared" ref="K389" si="108">SUM(G388:G391)/COUNTIF(G388:G391,"&gt;0")</f>
        <v>17.099428500000002</v>
      </c>
      <c r="L389" s="114"/>
      <c r="M389" s="117"/>
    </row>
    <row r="390" spans="1:13" x14ac:dyDescent="0.3">
      <c r="A390" s="167"/>
      <c r="B390" s="173"/>
      <c r="C390" s="169"/>
      <c r="D390" s="167"/>
      <c r="E390" s="22" t="s">
        <v>24</v>
      </c>
      <c r="F390" s="167"/>
      <c r="G390" s="23">
        <v>30</v>
      </c>
      <c r="H390" s="374"/>
      <c r="I390" s="111"/>
      <c r="J390" s="117"/>
      <c r="K390" s="117"/>
      <c r="L390" s="114"/>
      <c r="M390" s="117"/>
    </row>
    <row r="391" spans="1:13" x14ac:dyDescent="0.3">
      <c r="A391" s="167"/>
      <c r="B391" s="173"/>
      <c r="C391" s="169"/>
      <c r="D391" s="167"/>
      <c r="E391" s="22" t="s">
        <v>104</v>
      </c>
      <c r="F391" s="167"/>
      <c r="G391" s="23">
        <v>17.25</v>
      </c>
      <c r="H391" s="374"/>
      <c r="I391" s="112"/>
      <c r="J391" s="118"/>
      <c r="K391" s="118"/>
      <c r="L391" s="115"/>
      <c r="M391" s="118"/>
    </row>
    <row r="392" spans="1:13" ht="20.25" customHeight="1" x14ac:dyDescent="0.3">
      <c r="A392" s="183" t="s">
        <v>360</v>
      </c>
      <c r="B392" s="199" t="s">
        <v>361</v>
      </c>
      <c r="C392" s="183" t="s">
        <v>362</v>
      </c>
      <c r="D392" s="183" t="s">
        <v>259</v>
      </c>
      <c r="E392" s="1" t="s">
        <v>20</v>
      </c>
      <c r="F392" s="183">
        <v>12</v>
      </c>
      <c r="G392" s="6">
        <v>1522.1571000000001</v>
      </c>
      <c r="H392" s="376">
        <f>ROUND(_xlfn.STDEV.S(G392:G394),2)</f>
        <v>190.9</v>
      </c>
      <c r="I392" s="126">
        <f t="shared" ref="I392" si="109">H392/K393</f>
        <v>0.12720568991250883</v>
      </c>
      <c r="J392" s="12" t="s">
        <v>21</v>
      </c>
      <c r="K392" s="12" t="s">
        <v>22</v>
      </c>
      <c r="L392" s="122">
        <f t="shared" ref="L392" si="110">IF(M392="MEDIA",F392*K393,F392*J393)</f>
        <v>18008.628400000001</v>
      </c>
      <c r="M392" s="119" t="str">
        <f t="shared" ref="M392" si="111">IF(I392&lt;25%,"MEDIA","MEDIANA")</f>
        <v>MEDIA</v>
      </c>
    </row>
    <row r="393" spans="1:13" ht="23.25" customHeight="1" x14ac:dyDescent="0.3">
      <c r="A393" s="174"/>
      <c r="B393" s="200"/>
      <c r="C393" s="174"/>
      <c r="D393" s="174"/>
      <c r="E393" s="1" t="s">
        <v>78</v>
      </c>
      <c r="F393" s="174"/>
      <c r="G393" s="6">
        <v>1680</v>
      </c>
      <c r="H393" s="377"/>
      <c r="I393" s="127"/>
      <c r="J393" s="122">
        <f>MEDIAN(G392:G394)</f>
        <v>1522.1571000000001</v>
      </c>
      <c r="K393" s="122">
        <f>SUM(G392:G394)/COUNTIF(G392:G394,"&gt;0")</f>
        <v>1500.7190333333335</v>
      </c>
      <c r="L393" s="123"/>
      <c r="M393" s="120"/>
    </row>
    <row r="394" spans="1:13" x14ac:dyDescent="0.3">
      <c r="A394" s="184"/>
      <c r="B394" s="211"/>
      <c r="C394" s="184"/>
      <c r="D394" s="184"/>
      <c r="E394" s="1" t="s">
        <v>67</v>
      </c>
      <c r="F394" s="184"/>
      <c r="G394" s="6">
        <v>1300</v>
      </c>
      <c r="H394" s="377"/>
      <c r="I394" s="128"/>
      <c r="J394" s="121"/>
      <c r="K394" s="121"/>
      <c r="L394" s="124"/>
      <c r="M394" s="121"/>
    </row>
    <row r="395" spans="1:13" ht="18.75" customHeight="1" x14ac:dyDescent="0.3">
      <c r="A395" s="166" t="s">
        <v>363</v>
      </c>
      <c r="B395" s="172" t="s">
        <v>364</v>
      </c>
      <c r="C395" s="166" t="s">
        <v>365</v>
      </c>
      <c r="D395" s="166" t="s">
        <v>259</v>
      </c>
      <c r="E395" s="22" t="s">
        <v>20</v>
      </c>
      <c r="F395" s="172">
        <v>300</v>
      </c>
      <c r="G395" s="23">
        <v>30.443142000000002</v>
      </c>
      <c r="H395" s="116">
        <f>ROUND(_xlfn.STDEV.S(G395:G397),2)</f>
        <v>9.33</v>
      </c>
      <c r="I395" s="110">
        <f t="shared" ref="I395" si="112">H395/K396</f>
        <v>0.47373919281408561</v>
      </c>
      <c r="J395" s="25" t="s">
        <v>21</v>
      </c>
      <c r="K395" s="25" t="s">
        <v>22</v>
      </c>
      <c r="L395" s="113">
        <f t="shared" ref="L395" si="113">IF(M395="MEDIA",F395*K396,F395*J396)</f>
        <v>4500</v>
      </c>
      <c r="M395" s="116" t="str">
        <f t="shared" ref="M395" si="114">IF(I395&lt;25%,"MEDIA","MEDIANA")</f>
        <v>MEDIANA</v>
      </c>
    </row>
    <row r="396" spans="1:13" x14ac:dyDescent="0.3">
      <c r="A396" s="167"/>
      <c r="B396" s="173"/>
      <c r="C396" s="167"/>
      <c r="D396" s="167"/>
      <c r="E396" s="22" t="s">
        <v>69</v>
      </c>
      <c r="F396" s="173"/>
      <c r="G396" s="23">
        <v>15</v>
      </c>
      <c r="H396" s="117"/>
      <c r="I396" s="111"/>
      <c r="J396" s="113">
        <f>MEDIAN(G395:G397)</f>
        <v>15</v>
      </c>
      <c r="K396" s="113">
        <f>SUM(G395:G397)/COUNTIF(G395:G397,"&gt;0")</f>
        <v>19.694380666666667</v>
      </c>
      <c r="L396" s="114"/>
      <c r="M396" s="117"/>
    </row>
    <row r="397" spans="1:13" x14ac:dyDescent="0.3">
      <c r="A397" s="167"/>
      <c r="B397" s="173"/>
      <c r="C397" s="167"/>
      <c r="D397" s="167"/>
      <c r="E397" s="22" t="s">
        <v>63</v>
      </c>
      <c r="F397" s="173"/>
      <c r="G397" s="23">
        <v>13.64</v>
      </c>
      <c r="H397" s="117"/>
      <c r="I397" s="111"/>
      <c r="J397" s="117"/>
      <c r="K397" s="117"/>
      <c r="L397" s="114"/>
      <c r="M397" s="117"/>
    </row>
    <row r="398" spans="1:13" ht="23.25" customHeight="1" x14ac:dyDescent="0.3">
      <c r="A398" s="223" t="s">
        <v>366</v>
      </c>
      <c r="B398" s="228"/>
      <c r="C398" s="228"/>
      <c r="D398" s="228"/>
      <c r="E398" s="228"/>
      <c r="F398" s="228"/>
      <c r="G398" s="229"/>
      <c r="H398" s="104"/>
      <c r="I398" s="41"/>
      <c r="J398" s="41"/>
      <c r="K398" s="41"/>
      <c r="L398" s="41"/>
      <c r="M398" s="41"/>
    </row>
    <row r="399" spans="1:13" ht="18" customHeight="1" x14ac:dyDescent="0.3">
      <c r="A399" s="177" t="s">
        <v>367</v>
      </c>
      <c r="B399" s="177" t="s">
        <v>368</v>
      </c>
      <c r="C399" s="192" t="s">
        <v>369</v>
      </c>
      <c r="D399" s="183" t="s">
        <v>370</v>
      </c>
      <c r="E399" s="1" t="s">
        <v>20</v>
      </c>
      <c r="F399" s="183">
        <v>160</v>
      </c>
      <c r="G399" s="6">
        <v>101.47714000000001</v>
      </c>
      <c r="H399" s="376">
        <f>ROUND(_xlfn.STDEV.S(G399:G402),2)</f>
        <v>63.9</v>
      </c>
      <c r="I399" s="126">
        <f t="shared" ref="I399" si="115">H399/K400</f>
        <v>0.42708398185434454</v>
      </c>
      <c r="J399" s="12" t="s">
        <v>21</v>
      </c>
      <c r="K399" s="12" t="s">
        <v>22</v>
      </c>
      <c r="L399" s="122">
        <f t="shared" ref="L399" si="116">IF(M399="MEDIA",F399*K400,F399*J400)</f>
        <v>20480</v>
      </c>
      <c r="M399" s="119" t="str">
        <f t="shared" ref="M399" si="117">IF(I399&lt;25%,"MEDIA","MEDIANA")</f>
        <v>MEDIANA</v>
      </c>
    </row>
    <row r="400" spans="1:13" ht="18" customHeight="1" x14ac:dyDescent="0.3">
      <c r="A400" s="178"/>
      <c r="B400" s="178"/>
      <c r="C400" s="176"/>
      <c r="D400" s="174"/>
      <c r="E400" s="1" t="s">
        <v>68</v>
      </c>
      <c r="F400" s="174"/>
      <c r="G400" s="6">
        <v>110</v>
      </c>
      <c r="H400" s="377"/>
      <c r="I400" s="127"/>
      <c r="J400" s="122">
        <f t="shared" ref="J400" si="118">MEDIAN(G399:G402)</f>
        <v>128</v>
      </c>
      <c r="K400" s="122">
        <f t="shared" ref="K400" si="119">SUM(G399:G402)/COUNTIF(G399:G402,"&gt;0")</f>
        <v>149.61928499999999</v>
      </c>
      <c r="L400" s="123"/>
      <c r="M400" s="120"/>
    </row>
    <row r="401" spans="1:13" ht="18" customHeight="1" x14ac:dyDescent="0.3">
      <c r="A401" s="178"/>
      <c r="B401" s="178"/>
      <c r="C401" s="176"/>
      <c r="D401" s="174"/>
      <c r="E401" s="1" t="s">
        <v>88</v>
      </c>
      <c r="F401" s="174"/>
      <c r="G401" s="6">
        <v>146</v>
      </c>
      <c r="H401" s="377"/>
      <c r="I401" s="127"/>
      <c r="J401" s="120"/>
      <c r="K401" s="120"/>
      <c r="L401" s="123"/>
      <c r="M401" s="120"/>
    </row>
    <row r="402" spans="1:13" ht="18" customHeight="1" x14ac:dyDescent="0.3">
      <c r="A402" s="267"/>
      <c r="B402" s="267"/>
      <c r="C402" s="243"/>
      <c r="D402" s="184"/>
      <c r="E402" s="1" t="s">
        <v>33</v>
      </c>
      <c r="F402" s="184"/>
      <c r="G402" s="6">
        <v>241</v>
      </c>
      <c r="H402" s="377"/>
      <c r="I402" s="128"/>
      <c r="J402" s="121"/>
      <c r="K402" s="121"/>
      <c r="L402" s="124"/>
      <c r="M402" s="121"/>
    </row>
    <row r="403" spans="1:13" ht="18" customHeight="1" x14ac:dyDescent="0.3">
      <c r="A403" s="170" t="s">
        <v>371</v>
      </c>
      <c r="B403" s="172" t="s">
        <v>372</v>
      </c>
      <c r="C403" s="168" t="s">
        <v>373</v>
      </c>
      <c r="D403" s="166" t="s">
        <v>122</v>
      </c>
      <c r="E403" s="22" t="s">
        <v>20</v>
      </c>
      <c r="F403" s="166">
        <v>80</v>
      </c>
      <c r="G403" s="23">
        <v>202.95428000000001</v>
      </c>
      <c r="H403" s="373">
        <f t="shared" ref="H403" si="120">ROUND(_xlfn.STDEV.S(G403:G406),2)</f>
        <v>35.770000000000003</v>
      </c>
      <c r="I403" s="110">
        <f t="shared" ref="I403" si="121">H403/K404</f>
        <v>0.14663227237348375</v>
      </c>
      <c r="J403" s="25" t="s">
        <v>21</v>
      </c>
      <c r="K403" s="25" t="s">
        <v>22</v>
      </c>
      <c r="L403" s="113">
        <f t="shared" ref="L403" si="122">IF(M403="MEDIA",F403*K404,F403*J404)</f>
        <v>19515.4856</v>
      </c>
      <c r="M403" s="116" t="str">
        <f t="shared" ref="M403" si="123">IF(I403&lt;25%,"MEDIA","MEDIANA")</f>
        <v>MEDIA</v>
      </c>
    </row>
    <row r="404" spans="1:13" ht="18" customHeight="1" x14ac:dyDescent="0.3">
      <c r="A404" s="171"/>
      <c r="B404" s="173"/>
      <c r="C404" s="169"/>
      <c r="D404" s="167"/>
      <c r="E404" s="22" t="s">
        <v>374</v>
      </c>
      <c r="F404" s="167"/>
      <c r="G404" s="23">
        <v>268.27</v>
      </c>
      <c r="H404" s="374"/>
      <c r="I404" s="111"/>
      <c r="J404" s="113">
        <f t="shared" ref="J404" si="124">MEDIAN(G403:G406)</f>
        <v>246.91</v>
      </c>
      <c r="K404" s="113">
        <f t="shared" ref="K404" si="125">SUM(G403:G406)/COUNTIF(G403:G406,"&gt;0")</f>
        <v>243.94357000000002</v>
      </c>
      <c r="L404" s="114"/>
      <c r="M404" s="117"/>
    </row>
    <row r="405" spans="1:13" ht="18" customHeight="1" x14ac:dyDescent="0.3">
      <c r="A405" s="171"/>
      <c r="B405" s="173"/>
      <c r="C405" s="169"/>
      <c r="D405" s="167"/>
      <c r="E405" s="22" t="s">
        <v>375</v>
      </c>
      <c r="F405" s="167"/>
      <c r="G405" s="23">
        <v>225.55</v>
      </c>
      <c r="H405" s="374"/>
      <c r="I405" s="111"/>
      <c r="J405" s="117"/>
      <c r="K405" s="117"/>
      <c r="L405" s="114"/>
      <c r="M405" s="117"/>
    </row>
    <row r="406" spans="1:13" ht="18" customHeight="1" x14ac:dyDescent="0.3">
      <c r="A406" s="171"/>
      <c r="B406" s="173"/>
      <c r="C406" s="169"/>
      <c r="D406" s="167"/>
      <c r="E406" s="22" t="s">
        <v>77</v>
      </c>
      <c r="F406" s="167"/>
      <c r="G406" s="23">
        <v>279</v>
      </c>
      <c r="H406" s="374"/>
      <c r="I406" s="112"/>
      <c r="J406" s="118"/>
      <c r="K406" s="118"/>
      <c r="L406" s="115"/>
      <c r="M406" s="118"/>
    </row>
    <row r="407" spans="1:13" ht="18" customHeight="1" x14ac:dyDescent="0.3">
      <c r="A407" s="303" t="s">
        <v>376</v>
      </c>
      <c r="B407" s="301" t="s">
        <v>377</v>
      </c>
      <c r="C407" s="299" t="s">
        <v>378</v>
      </c>
      <c r="D407" s="299" t="s">
        <v>259</v>
      </c>
      <c r="E407" s="4" t="s">
        <v>50</v>
      </c>
      <c r="F407" s="299">
        <v>60</v>
      </c>
      <c r="G407" s="6">
        <v>1011</v>
      </c>
      <c r="H407" s="376">
        <f>ROUND(_xlfn.STDEV.S(G407:G409),2)</f>
        <v>181.61</v>
      </c>
      <c r="I407" s="126">
        <f>H407/K408</f>
        <v>0.22663477537437604</v>
      </c>
      <c r="J407" s="12" t="s">
        <v>21</v>
      </c>
      <c r="K407" s="12" t="s">
        <v>22</v>
      </c>
      <c r="L407" s="122">
        <f>IF(M407="MEDIA",F407*K408,F407*J408)</f>
        <v>48080</v>
      </c>
      <c r="M407" s="119" t="str">
        <f t="shared" ref="M407" si="126">IF(I407&lt;25%,"MEDIA","MEDIANA")</f>
        <v>MEDIA</v>
      </c>
    </row>
    <row r="408" spans="1:13" ht="18" customHeight="1" x14ac:dyDescent="0.3">
      <c r="A408" s="304"/>
      <c r="B408" s="302"/>
      <c r="C408" s="300"/>
      <c r="D408" s="300"/>
      <c r="E408" s="1" t="s">
        <v>63</v>
      </c>
      <c r="F408" s="300"/>
      <c r="G408" s="6">
        <v>700</v>
      </c>
      <c r="H408" s="377"/>
      <c r="I408" s="127"/>
      <c r="J408" s="122">
        <f>MEDIAN(G407:G409)</f>
        <v>700</v>
      </c>
      <c r="K408" s="122">
        <f>SUM(G407:G409)/COUNTIF(G407:G409,"&gt;0")</f>
        <v>801.33333333333337</v>
      </c>
      <c r="L408" s="123"/>
      <c r="M408" s="120"/>
    </row>
    <row r="409" spans="1:13" ht="18" customHeight="1" x14ac:dyDescent="0.3">
      <c r="A409" s="304"/>
      <c r="B409" s="302"/>
      <c r="C409" s="300"/>
      <c r="D409" s="300"/>
      <c r="E409" s="1" t="s">
        <v>379</v>
      </c>
      <c r="F409" s="300"/>
      <c r="G409" s="6">
        <v>693</v>
      </c>
      <c r="H409" s="377"/>
      <c r="I409" s="127"/>
      <c r="J409" s="123"/>
      <c r="K409" s="123"/>
      <c r="L409" s="123"/>
      <c r="M409" s="120"/>
    </row>
    <row r="410" spans="1:13" ht="18" customHeight="1" x14ac:dyDescent="0.3">
      <c r="A410" s="177" t="s">
        <v>380</v>
      </c>
      <c r="B410" s="301" t="s">
        <v>381</v>
      </c>
      <c r="C410" s="299" t="s">
        <v>382</v>
      </c>
      <c r="D410" s="299" t="s">
        <v>259</v>
      </c>
      <c r="E410" s="4" t="s">
        <v>383</v>
      </c>
      <c r="F410" s="299">
        <v>4000</v>
      </c>
      <c r="G410" s="6">
        <v>18.600000000000001</v>
      </c>
      <c r="H410" s="376">
        <f>ROUND(_xlfn.STDEV.S(G410:G414),2)</f>
        <v>9.56</v>
      </c>
      <c r="I410" s="126">
        <f>H410/K411</f>
        <v>0.4603235747303544</v>
      </c>
      <c r="J410" s="12" t="s">
        <v>21</v>
      </c>
      <c r="K410" s="12" t="s">
        <v>22</v>
      </c>
      <c r="L410" s="122">
        <f>IF(M410="MEDIA",F410*K411,F410*J411)</f>
        <v>74400</v>
      </c>
      <c r="M410" s="119" t="str">
        <f t="shared" ref="M410" si="127">IF(I410&lt;25%,"MEDIA","MEDIANA")</f>
        <v>MEDIANA</v>
      </c>
    </row>
    <row r="411" spans="1:13" ht="18" customHeight="1" x14ac:dyDescent="0.3">
      <c r="A411" s="178"/>
      <c r="B411" s="302"/>
      <c r="C411" s="300"/>
      <c r="D411" s="300"/>
      <c r="E411" s="1" t="s">
        <v>50</v>
      </c>
      <c r="F411" s="300"/>
      <c r="G411" s="6">
        <v>18</v>
      </c>
      <c r="H411" s="377"/>
      <c r="I411" s="127"/>
      <c r="J411" s="122">
        <f>MEDIAN(G410:G414)</f>
        <v>18.600000000000001</v>
      </c>
      <c r="K411" s="122">
        <f>SUM(G410:G414)/COUNTIF(G410:G414,"&gt;0")</f>
        <v>20.768000000000001</v>
      </c>
      <c r="L411" s="123"/>
      <c r="M411" s="120"/>
    </row>
    <row r="412" spans="1:13" ht="18" customHeight="1" x14ac:dyDescent="0.3">
      <c r="A412" s="178"/>
      <c r="B412" s="302"/>
      <c r="C412" s="300"/>
      <c r="D412" s="300"/>
      <c r="E412" s="1" t="s">
        <v>374</v>
      </c>
      <c r="F412" s="300"/>
      <c r="G412" s="6">
        <v>7.24</v>
      </c>
      <c r="H412" s="377"/>
      <c r="I412" s="127"/>
      <c r="J412" s="123"/>
      <c r="K412" s="123"/>
      <c r="L412" s="123"/>
      <c r="M412" s="120"/>
    </row>
    <row r="413" spans="1:13" ht="18" customHeight="1" x14ac:dyDescent="0.3">
      <c r="A413" s="178"/>
      <c r="B413" s="302"/>
      <c r="C413" s="300"/>
      <c r="D413" s="300"/>
      <c r="E413" s="1" t="s">
        <v>88</v>
      </c>
      <c r="F413" s="300"/>
      <c r="G413" s="6">
        <v>30</v>
      </c>
      <c r="H413" s="377"/>
      <c r="I413" s="127"/>
      <c r="J413" s="123"/>
      <c r="K413" s="123"/>
      <c r="L413" s="123"/>
      <c r="M413" s="120"/>
    </row>
    <row r="414" spans="1:13" ht="18" customHeight="1" x14ac:dyDescent="0.3">
      <c r="A414" s="267"/>
      <c r="B414" s="310"/>
      <c r="C414" s="309"/>
      <c r="D414" s="309"/>
      <c r="E414" s="1" t="s">
        <v>24</v>
      </c>
      <c r="F414" s="309"/>
      <c r="G414" s="6">
        <v>30</v>
      </c>
      <c r="H414" s="377"/>
      <c r="I414" s="128"/>
      <c r="J414" s="124"/>
      <c r="K414" s="124"/>
      <c r="L414" s="124"/>
      <c r="M414" s="121"/>
    </row>
    <row r="415" spans="1:13" ht="18" customHeight="1" x14ac:dyDescent="0.3">
      <c r="A415" s="305" t="s">
        <v>384</v>
      </c>
      <c r="B415" s="317" t="s">
        <v>385</v>
      </c>
      <c r="C415" s="316" t="s">
        <v>386</v>
      </c>
      <c r="D415" s="313" t="s">
        <v>59</v>
      </c>
      <c r="E415" s="22" t="s">
        <v>20</v>
      </c>
      <c r="F415" s="313">
        <v>100</v>
      </c>
      <c r="G415" s="23">
        <v>1623.6342400000001</v>
      </c>
      <c r="H415" s="373">
        <f>ROUND(_xlfn.STDEV.S(G415:G420),2)</f>
        <v>118.36</v>
      </c>
      <c r="I415" s="110">
        <f>H415/K416</f>
        <v>7.2438442991116736E-2</v>
      </c>
      <c r="J415" s="25" t="s">
        <v>21</v>
      </c>
      <c r="K415" s="25" t="s">
        <v>22</v>
      </c>
      <c r="L415" s="113">
        <f>IF(M415="MEDIA",F415*K416,F415*J416)</f>
        <v>163393.90400000001</v>
      </c>
      <c r="M415" s="116" t="str">
        <f>IF(I415&lt;25%,"MEDIA","MEDIANA")</f>
        <v>MEDIA</v>
      </c>
    </row>
    <row r="416" spans="1:13" ht="18" customHeight="1" x14ac:dyDescent="0.3">
      <c r="A416" s="171"/>
      <c r="B416" s="318"/>
      <c r="C416" s="314"/>
      <c r="D416" s="314"/>
      <c r="E416" s="58" t="s">
        <v>78</v>
      </c>
      <c r="F416" s="314"/>
      <c r="G416" s="23">
        <v>1800</v>
      </c>
      <c r="H416" s="374"/>
      <c r="I416" s="111"/>
      <c r="J416" s="113">
        <f>MEDIAN(G415:G420)</f>
        <v>1651.8171200000002</v>
      </c>
      <c r="K416" s="113">
        <f>SUM(G415:G420)/COUNTIF(G415:G420,"&gt;0")</f>
        <v>1633.93904</v>
      </c>
      <c r="L416" s="114"/>
      <c r="M416" s="117"/>
    </row>
    <row r="417" spans="1:13" ht="18" customHeight="1" x14ac:dyDescent="0.3">
      <c r="A417" s="171"/>
      <c r="B417" s="318"/>
      <c r="C417" s="314"/>
      <c r="D417" s="314"/>
      <c r="E417" s="22" t="s">
        <v>63</v>
      </c>
      <c r="F417" s="314"/>
      <c r="G417" s="23">
        <v>1700</v>
      </c>
      <c r="H417" s="374"/>
      <c r="I417" s="111"/>
      <c r="J417" s="114"/>
      <c r="K417" s="114"/>
      <c r="L417" s="114"/>
      <c r="M417" s="117"/>
    </row>
    <row r="418" spans="1:13" ht="18" customHeight="1" x14ac:dyDescent="0.3">
      <c r="A418" s="171"/>
      <c r="B418" s="318"/>
      <c r="C418" s="314"/>
      <c r="D418" s="314"/>
      <c r="E418" s="22" t="s">
        <v>159</v>
      </c>
      <c r="F418" s="314"/>
      <c r="G418" s="23">
        <v>1500</v>
      </c>
      <c r="H418" s="374"/>
      <c r="I418" s="111"/>
      <c r="J418" s="114"/>
      <c r="K418" s="114"/>
      <c r="L418" s="114"/>
      <c r="M418" s="117"/>
    </row>
    <row r="419" spans="1:13" ht="18" customHeight="1" x14ac:dyDescent="0.3">
      <c r="A419" s="171"/>
      <c r="B419" s="318"/>
      <c r="C419" s="314"/>
      <c r="D419" s="314"/>
      <c r="E419" s="22" t="s">
        <v>197</v>
      </c>
      <c r="F419" s="314"/>
      <c r="G419" s="23">
        <v>1500</v>
      </c>
      <c r="H419" s="374"/>
      <c r="I419" s="111"/>
      <c r="J419" s="114"/>
      <c r="K419" s="114"/>
      <c r="L419" s="114"/>
      <c r="M419" s="117"/>
    </row>
    <row r="420" spans="1:13" ht="18" customHeight="1" x14ac:dyDescent="0.3">
      <c r="A420" s="208"/>
      <c r="B420" s="319"/>
      <c r="C420" s="315"/>
      <c r="D420" s="315"/>
      <c r="E420" s="22" t="s">
        <v>68</v>
      </c>
      <c r="F420" s="315"/>
      <c r="G420" s="23">
        <v>1680</v>
      </c>
      <c r="H420" s="374"/>
      <c r="I420" s="112"/>
      <c r="J420" s="115"/>
      <c r="K420" s="115"/>
      <c r="L420" s="115"/>
      <c r="M420" s="118"/>
    </row>
    <row r="421" spans="1:13" ht="18" customHeight="1" x14ac:dyDescent="0.3">
      <c r="A421" s="177" t="s">
        <v>387</v>
      </c>
      <c r="B421" s="199" t="s">
        <v>388</v>
      </c>
      <c r="C421" s="183" t="s">
        <v>389</v>
      </c>
      <c r="D421" s="183" t="s">
        <v>122</v>
      </c>
      <c r="E421" s="1" t="s">
        <v>20</v>
      </c>
      <c r="F421" s="183">
        <v>120</v>
      </c>
      <c r="G421" s="6">
        <v>30.443142000000002</v>
      </c>
      <c r="H421" s="376">
        <f>ROUND(_xlfn.STDEV.S(G421:G424),2)</f>
        <v>13.35</v>
      </c>
      <c r="I421" s="126">
        <f>H421/K422</f>
        <v>0.34535580708869568</v>
      </c>
      <c r="J421" s="12" t="s">
        <v>21</v>
      </c>
      <c r="K421" s="12" t="s">
        <v>22</v>
      </c>
      <c r="L421" s="122">
        <f>IF(M421="MEDIA",F421*K422,F421*J422)</f>
        <v>4826.5885199999993</v>
      </c>
      <c r="M421" s="119" t="str">
        <f>IF(I421&lt;25%,"MEDIA","MEDIANA")</f>
        <v>MEDIANA</v>
      </c>
    </row>
    <row r="422" spans="1:13" ht="18" customHeight="1" x14ac:dyDescent="0.3">
      <c r="A422" s="178"/>
      <c r="B422" s="200"/>
      <c r="C422" s="174"/>
      <c r="D422" s="174"/>
      <c r="E422" s="1" t="s">
        <v>197</v>
      </c>
      <c r="F422" s="174"/>
      <c r="G422" s="6">
        <v>50</v>
      </c>
      <c r="H422" s="377"/>
      <c r="I422" s="127"/>
      <c r="J422" s="122">
        <f>MEDIAN(G421:G424)</f>
        <v>40.221570999999997</v>
      </c>
      <c r="K422" s="122">
        <f>SUM(G421:G424)/COUNTIF(G421:G424,"&gt;0")</f>
        <v>38.6557855</v>
      </c>
      <c r="L422" s="123"/>
      <c r="M422" s="120"/>
    </row>
    <row r="423" spans="1:13" ht="18" customHeight="1" x14ac:dyDescent="0.3">
      <c r="A423" s="178"/>
      <c r="B423" s="200"/>
      <c r="C423" s="174"/>
      <c r="D423" s="174"/>
      <c r="E423" s="1" t="s">
        <v>46</v>
      </c>
      <c r="F423" s="174"/>
      <c r="G423" s="6">
        <v>50</v>
      </c>
      <c r="H423" s="377"/>
      <c r="I423" s="127"/>
      <c r="J423" s="123"/>
      <c r="K423" s="123"/>
      <c r="L423" s="123"/>
      <c r="M423" s="120"/>
    </row>
    <row r="424" spans="1:13" ht="18" customHeight="1" x14ac:dyDescent="0.3">
      <c r="A424" s="178"/>
      <c r="B424" s="200"/>
      <c r="C424" s="174"/>
      <c r="D424" s="174"/>
      <c r="E424" s="1" t="s">
        <v>88</v>
      </c>
      <c r="F424" s="174"/>
      <c r="G424" s="6">
        <v>24.18</v>
      </c>
      <c r="H424" s="377"/>
      <c r="I424" s="128"/>
      <c r="J424" s="121"/>
      <c r="K424" s="121"/>
      <c r="L424" s="124"/>
      <c r="M424" s="121"/>
    </row>
    <row r="425" spans="1:13" ht="18" customHeight="1" x14ac:dyDescent="0.3">
      <c r="A425" s="170" t="s">
        <v>390</v>
      </c>
      <c r="B425" s="172" t="s">
        <v>391</v>
      </c>
      <c r="C425" s="168" t="s">
        <v>392</v>
      </c>
      <c r="D425" s="166" t="s">
        <v>122</v>
      </c>
      <c r="E425" s="22" t="s">
        <v>20</v>
      </c>
      <c r="F425" s="166">
        <v>150</v>
      </c>
      <c r="G425" s="23">
        <v>40.590856000000002</v>
      </c>
      <c r="H425" s="373">
        <f>ROUND(_xlfn.STDEV.S(G425:G428),2)</f>
        <v>51.17</v>
      </c>
      <c r="I425" s="110">
        <f>H425/K426</f>
        <v>0.43773311084594863</v>
      </c>
      <c r="J425" s="25" t="s">
        <v>21</v>
      </c>
      <c r="K425" s="25" t="s">
        <v>22</v>
      </c>
      <c r="L425" s="113">
        <f>IF(M425="MEDIA",F425*K426,F425*J426)</f>
        <v>20775</v>
      </c>
      <c r="M425" s="116" t="str">
        <f>IF(I425&lt;25%,"MEDIA","MEDIANA")</f>
        <v>MEDIANA</v>
      </c>
    </row>
    <row r="426" spans="1:13" ht="18" customHeight="1" x14ac:dyDescent="0.3">
      <c r="A426" s="171"/>
      <c r="B426" s="173"/>
      <c r="C426" s="169"/>
      <c r="D426" s="167"/>
      <c r="E426" s="22" t="s">
        <v>50</v>
      </c>
      <c r="F426" s="167"/>
      <c r="G426" s="23">
        <v>137</v>
      </c>
      <c r="H426" s="374"/>
      <c r="I426" s="111"/>
      <c r="J426" s="113">
        <f>MEDIAN(G425:G428)</f>
        <v>138.5</v>
      </c>
      <c r="K426" s="113">
        <f>SUM(G425:G428)/COUNTIF(G425:G428,"&gt;0")</f>
        <v>116.89771400000001</v>
      </c>
      <c r="L426" s="114"/>
      <c r="M426" s="117"/>
    </row>
    <row r="427" spans="1:13" ht="18" customHeight="1" x14ac:dyDescent="0.3">
      <c r="A427" s="171"/>
      <c r="B427" s="173"/>
      <c r="C427" s="169"/>
      <c r="D427" s="167"/>
      <c r="E427" s="22" t="s">
        <v>78</v>
      </c>
      <c r="F427" s="167"/>
      <c r="G427" s="23">
        <v>150</v>
      </c>
      <c r="H427" s="374"/>
      <c r="I427" s="111"/>
      <c r="J427" s="114"/>
      <c r="K427" s="114"/>
      <c r="L427" s="114"/>
      <c r="M427" s="117"/>
    </row>
    <row r="428" spans="1:13" ht="18" customHeight="1" x14ac:dyDescent="0.3">
      <c r="A428" s="171"/>
      <c r="B428" s="173"/>
      <c r="C428" s="169"/>
      <c r="D428" s="167"/>
      <c r="E428" s="22" t="s">
        <v>323</v>
      </c>
      <c r="F428" s="167"/>
      <c r="G428" s="23">
        <v>140</v>
      </c>
      <c r="H428" s="374"/>
      <c r="I428" s="112"/>
      <c r="J428" s="118"/>
      <c r="K428" s="118"/>
      <c r="L428" s="115"/>
      <c r="M428" s="118"/>
    </row>
    <row r="429" spans="1:13" ht="18" customHeight="1" x14ac:dyDescent="0.3">
      <c r="A429" s="177" t="s">
        <v>393</v>
      </c>
      <c r="B429" s="224" t="s">
        <v>394</v>
      </c>
      <c r="C429" s="311" t="s">
        <v>395</v>
      </c>
      <c r="D429" s="177" t="s">
        <v>19</v>
      </c>
      <c r="E429" s="1" t="s">
        <v>20</v>
      </c>
      <c r="F429" s="164">
        <v>20</v>
      </c>
      <c r="G429" s="6">
        <v>253.69285000000002</v>
      </c>
      <c r="H429" s="376">
        <f>ROUND(_xlfn.STDEV.S(G429:G431),2)</f>
        <v>47.55</v>
      </c>
      <c r="I429" s="126">
        <f>H429/K430</f>
        <v>0.16215887170163995</v>
      </c>
      <c r="J429" s="12" t="s">
        <v>21</v>
      </c>
      <c r="K429" s="12" t="s">
        <v>22</v>
      </c>
      <c r="L429" s="122">
        <f>IF(M429="MEDIA",F429*K430,F429*J430)</f>
        <v>5864.6190000000006</v>
      </c>
      <c r="M429" s="119" t="str">
        <f>IF(I429&lt;25%,"MEDIA","MEDIANA")</f>
        <v>MEDIA</v>
      </c>
    </row>
    <row r="430" spans="1:13" ht="18" customHeight="1" x14ac:dyDescent="0.3">
      <c r="A430" s="178"/>
      <c r="B430" s="175"/>
      <c r="C430" s="312"/>
      <c r="D430" s="178"/>
      <c r="E430" s="1" t="s">
        <v>197</v>
      </c>
      <c r="F430" s="165"/>
      <c r="G430" s="6">
        <v>346</v>
      </c>
      <c r="H430" s="377"/>
      <c r="I430" s="127"/>
      <c r="J430" s="122">
        <f>MEDIAN(G429:G431)</f>
        <v>280</v>
      </c>
      <c r="K430" s="122">
        <f>SUM(G429:G431)/COUNTIF(G429:G431,"&gt;0")</f>
        <v>293.23095000000001</v>
      </c>
      <c r="L430" s="123"/>
      <c r="M430" s="120"/>
    </row>
    <row r="431" spans="1:13" ht="18" customHeight="1" x14ac:dyDescent="0.3">
      <c r="A431" s="178"/>
      <c r="B431" s="175"/>
      <c r="C431" s="312"/>
      <c r="D431" s="178"/>
      <c r="E431" s="1" t="s">
        <v>104</v>
      </c>
      <c r="F431" s="165"/>
      <c r="G431" s="6">
        <v>280</v>
      </c>
      <c r="H431" s="377"/>
      <c r="I431" s="127"/>
      <c r="J431" s="123"/>
      <c r="K431" s="123"/>
      <c r="L431" s="123"/>
      <c r="M431" s="120"/>
    </row>
    <row r="432" spans="1:13" ht="18" customHeight="1" x14ac:dyDescent="0.3">
      <c r="A432" s="170" t="s">
        <v>396</v>
      </c>
      <c r="B432" s="256" t="s">
        <v>397</v>
      </c>
      <c r="C432" s="166" t="s">
        <v>398</v>
      </c>
      <c r="D432" s="166" t="s">
        <v>19</v>
      </c>
      <c r="E432" s="22" t="s">
        <v>104</v>
      </c>
      <c r="F432" s="172">
        <v>20</v>
      </c>
      <c r="G432" s="23">
        <v>280</v>
      </c>
      <c r="H432" s="373">
        <f>ROUND(_xlfn.STDEV.S(G432:G435),2)</f>
        <v>320.57</v>
      </c>
      <c r="I432" s="110">
        <f>H432/K433</f>
        <v>0.43029530201342281</v>
      </c>
      <c r="J432" s="25" t="s">
        <v>21</v>
      </c>
      <c r="K432" s="25" t="s">
        <v>22</v>
      </c>
      <c r="L432" s="113">
        <f>IF(M432="MEDIA",F432*K433,F432*J433)</f>
        <v>17000</v>
      </c>
      <c r="M432" s="116" t="str">
        <f>IF(I432&lt;25%,"MEDIA","MEDIANA")</f>
        <v>MEDIANA</v>
      </c>
    </row>
    <row r="433" spans="1:13" ht="18" customHeight="1" x14ac:dyDescent="0.3">
      <c r="A433" s="171"/>
      <c r="B433" s="257"/>
      <c r="C433" s="167"/>
      <c r="D433" s="167"/>
      <c r="E433" s="22" t="s">
        <v>353</v>
      </c>
      <c r="F433" s="173"/>
      <c r="G433" s="23">
        <v>1000</v>
      </c>
      <c r="H433" s="374"/>
      <c r="I433" s="111"/>
      <c r="J433" s="113">
        <f>MEDIAN(G432:G435)</f>
        <v>850</v>
      </c>
      <c r="K433" s="113">
        <f>SUM(G432:G435)/COUNTIF(G432:G435,"&gt;0")</f>
        <v>745</v>
      </c>
      <c r="L433" s="114"/>
      <c r="M433" s="117"/>
    </row>
    <row r="434" spans="1:13" ht="18" customHeight="1" x14ac:dyDescent="0.3">
      <c r="A434" s="171"/>
      <c r="B434" s="257"/>
      <c r="C434" s="167"/>
      <c r="D434" s="167"/>
      <c r="E434" s="22" t="s">
        <v>46</v>
      </c>
      <c r="F434" s="173"/>
      <c r="G434" s="23">
        <v>800</v>
      </c>
      <c r="H434" s="374"/>
      <c r="I434" s="111"/>
      <c r="J434" s="114"/>
      <c r="K434" s="114"/>
      <c r="L434" s="114"/>
      <c r="M434" s="117"/>
    </row>
    <row r="435" spans="1:13" ht="18" customHeight="1" x14ac:dyDescent="0.3">
      <c r="A435" s="208"/>
      <c r="B435" s="258"/>
      <c r="C435" s="180"/>
      <c r="D435" s="180"/>
      <c r="E435" s="22" t="s">
        <v>54</v>
      </c>
      <c r="F435" s="182"/>
      <c r="G435" s="23">
        <v>900</v>
      </c>
      <c r="H435" s="374"/>
      <c r="I435" s="112"/>
      <c r="J435" s="118"/>
      <c r="K435" s="118"/>
      <c r="L435" s="115"/>
      <c r="M435" s="118"/>
    </row>
    <row r="436" spans="1:13" ht="18" customHeight="1" x14ac:dyDescent="0.3">
      <c r="A436" s="303" t="s">
        <v>399</v>
      </c>
      <c r="B436" s="199" t="s">
        <v>400</v>
      </c>
      <c r="C436" s="183" t="s">
        <v>401</v>
      </c>
      <c r="D436" s="183" t="s">
        <v>19</v>
      </c>
      <c r="E436" s="1" t="s">
        <v>20</v>
      </c>
      <c r="F436" s="164">
        <v>40</v>
      </c>
      <c r="G436" s="6">
        <v>507.38570000000004</v>
      </c>
      <c r="H436" s="376">
        <f>ROUND(_xlfn.STDEV.S(G436:G440),2)</f>
        <v>142.54</v>
      </c>
      <c r="I436" s="126">
        <f>H436/K437</f>
        <v>0.22935678696082049</v>
      </c>
      <c r="J436" s="12" t="s">
        <v>21</v>
      </c>
      <c r="K436" s="12" t="s">
        <v>22</v>
      </c>
      <c r="L436" s="122">
        <f>IF(M436="MEDIA",F436*K437,F436*J437)</f>
        <v>24859.085599999999</v>
      </c>
      <c r="M436" s="119" t="str">
        <f t="shared" ref="M436" si="128">IF(I436&lt;25%,"MEDIA","MEDIANA")</f>
        <v>MEDIA</v>
      </c>
    </row>
    <row r="437" spans="1:13" ht="18" customHeight="1" x14ac:dyDescent="0.3">
      <c r="A437" s="304"/>
      <c r="B437" s="200"/>
      <c r="C437" s="174"/>
      <c r="D437" s="174"/>
      <c r="E437" s="1" t="s">
        <v>104</v>
      </c>
      <c r="F437" s="165"/>
      <c r="G437" s="6">
        <v>600</v>
      </c>
      <c r="H437" s="377"/>
      <c r="I437" s="127"/>
      <c r="J437" s="122">
        <f>MEDIAN(G436:G440)</f>
        <v>600</v>
      </c>
      <c r="K437" s="122">
        <f>SUM(G436:G440)/COUNTIF(G436:G440,"&gt;0")</f>
        <v>621.47713999999996</v>
      </c>
      <c r="L437" s="123"/>
      <c r="M437" s="120"/>
    </row>
    <row r="438" spans="1:13" ht="18" customHeight="1" x14ac:dyDescent="0.3">
      <c r="A438" s="304"/>
      <c r="B438" s="200"/>
      <c r="C438" s="174"/>
      <c r="D438" s="174"/>
      <c r="E438" s="1" t="s">
        <v>68</v>
      </c>
      <c r="F438" s="165"/>
      <c r="G438" s="6">
        <v>500</v>
      </c>
      <c r="H438" s="377"/>
      <c r="I438" s="127"/>
      <c r="J438" s="123"/>
      <c r="K438" s="123"/>
      <c r="L438" s="123"/>
      <c r="M438" s="120"/>
    </row>
    <row r="439" spans="1:13" ht="18" customHeight="1" x14ac:dyDescent="0.3">
      <c r="A439" s="304"/>
      <c r="B439" s="200"/>
      <c r="C439" s="174"/>
      <c r="D439" s="174"/>
      <c r="E439" s="1" t="s">
        <v>78</v>
      </c>
      <c r="F439" s="165"/>
      <c r="G439" s="6">
        <v>650</v>
      </c>
      <c r="H439" s="377"/>
      <c r="I439" s="127"/>
      <c r="J439" s="123"/>
      <c r="K439" s="123"/>
      <c r="L439" s="123"/>
      <c r="M439" s="120"/>
    </row>
    <row r="440" spans="1:13" ht="18" customHeight="1" x14ac:dyDescent="0.3">
      <c r="A440" s="308"/>
      <c r="B440" s="211"/>
      <c r="C440" s="184"/>
      <c r="D440" s="184"/>
      <c r="E440" s="1" t="s">
        <v>159</v>
      </c>
      <c r="F440" s="179"/>
      <c r="G440" s="6">
        <v>850</v>
      </c>
      <c r="H440" s="377"/>
      <c r="I440" s="128"/>
      <c r="J440" s="124"/>
      <c r="K440" s="124"/>
      <c r="L440" s="124"/>
      <c r="M440" s="121"/>
    </row>
    <row r="441" spans="1:13" ht="18" customHeight="1" x14ac:dyDescent="0.3">
      <c r="A441" s="305" t="s">
        <v>402</v>
      </c>
      <c r="B441" s="168" t="s">
        <v>403</v>
      </c>
      <c r="C441" s="166" t="s">
        <v>404</v>
      </c>
      <c r="D441" s="166" t="s">
        <v>19</v>
      </c>
      <c r="E441" s="22" t="s">
        <v>20</v>
      </c>
      <c r="F441" s="172">
        <v>30</v>
      </c>
      <c r="G441" s="23">
        <v>558.12427000000002</v>
      </c>
      <c r="H441" s="373">
        <f>ROUND(_xlfn.STDEV.S(G441:G445),2)</f>
        <v>146.18</v>
      </c>
      <c r="I441" s="110">
        <f t="shared" ref="I441" si="129">H441/K442</f>
        <v>0.22364510637167417</v>
      </c>
      <c r="J441" s="25" t="s">
        <v>21</v>
      </c>
      <c r="K441" s="25" t="s">
        <v>22</v>
      </c>
      <c r="L441" s="113">
        <f t="shared" ref="L441" si="130">IF(M441="MEDIA",F441*K442,F441*J442)</f>
        <v>19608.745620000002</v>
      </c>
      <c r="M441" s="116" t="str">
        <f t="shared" ref="M441" si="131">IF(I441&lt;25%,"MEDIA","MEDIANA")</f>
        <v>MEDIA</v>
      </c>
    </row>
    <row r="442" spans="1:13" ht="18" customHeight="1" x14ac:dyDescent="0.3">
      <c r="A442" s="306"/>
      <c r="B442" s="169"/>
      <c r="C442" s="167"/>
      <c r="D442" s="167"/>
      <c r="E442" s="22" t="s">
        <v>104</v>
      </c>
      <c r="F442" s="173"/>
      <c r="G442" s="23">
        <v>600</v>
      </c>
      <c r="H442" s="374"/>
      <c r="I442" s="111"/>
      <c r="J442" s="113">
        <f t="shared" ref="J442" si="132">MEDIAN(G441:G445)</f>
        <v>600</v>
      </c>
      <c r="K442" s="113">
        <f t="shared" ref="K442" si="133">SUM(G441:G445)/COUNTIF(G441:G445,"&gt;0")</f>
        <v>653.62485400000003</v>
      </c>
      <c r="L442" s="114"/>
      <c r="M442" s="117"/>
    </row>
    <row r="443" spans="1:13" ht="18" customHeight="1" x14ac:dyDescent="0.3">
      <c r="A443" s="306"/>
      <c r="B443" s="169"/>
      <c r="C443" s="167"/>
      <c r="D443" s="167"/>
      <c r="E443" s="22" t="s">
        <v>78</v>
      </c>
      <c r="F443" s="173"/>
      <c r="G443" s="23">
        <v>760</v>
      </c>
      <c r="H443" s="374"/>
      <c r="I443" s="111"/>
      <c r="J443" s="114"/>
      <c r="K443" s="114"/>
      <c r="L443" s="114"/>
      <c r="M443" s="117"/>
    </row>
    <row r="444" spans="1:13" ht="18" customHeight="1" x14ac:dyDescent="0.3">
      <c r="A444" s="306"/>
      <c r="B444" s="169"/>
      <c r="C444" s="167"/>
      <c r="D444" s="167"/>
      <c r="E444" s="22" t="s">
        <v>68</v>
      </c>
      <c r="F444" s="173"/>
      <c r="G444" s="23">
        <v>500</v>
      </c>
      <c r="H444" s="374"/>
      <c r="I444" s="111"/>
      <c r="J444" s="117"/>
      <c r="K444" s="117"/>
      <c r="L444" s="114"/>
      <c r="M444" s="117"/>
    </row>
    <row r="445" spans="1:13" ht="18" customHeight="1" x14ac:dyDescent="0.3">
      <c r="A445" s="307"/>
      <c r="B445" s="181"/>
      <c r="C445" s="180"/>
      <c r="D445" s="180"/>
      <c r="E445" s="22" t="s">
        <v>159</v>
      </c>
      <c r="F445" s="182"/>
      <c r="G445" s="23">
        <v>850</v>
      </c>
      <c r="H445" s="374"/>
      <c r="I445" s="112"/>
      <c r="J445" s="118"/>
      <c r="K445" s="118"/>
      <c r="L445" s="115"/>
      <c r="M445" s="118"/>
    </row>
    <row r="446" spans="1:13" ht="18" customHeight="1" x14ac:dyDescent="0.3">
      <c r="A446" s="303" t="s">
        <v>405</v>
      </c>
      <c r="B446" s="199" t="s">
        <v>406</v>
      </c>
      <c r="C446" s="183" t="s">
        <v>407</v>
      </c>
      <c r="D446" s="183" t="s">
        <v>19</v>
      </c>
      <c r="E446" s="1" t="s">
        <v>20</v>
      </c>
      <c r="F446" s="164">
        <v>20</v>
      </c>
      <c r="G446" s="6">
        <v>811.81712000000005</v>
      </c>
      <c r="H446" s="376">
        <f>ROUND(_xlfn.STDEV.S(G446:G449),2)</f>
        <v>336.24</v>
      </c>
      <c r="I446" s="126">
        <f>H446/K447</f>
        <v>0.26841131252461276</v>
      </c>
      <c r="J446" s="12" t="s">
        <v>21</v>
      </c>
      <c r="K446" s="12" t="s">
        <v>22</v>
      </c>
      <c r="L446" s="122">
        <f>IF(M446="MEDIA",F446*K447,F446*J447)</f>
        <v>25990</v>
      </c>
      <c r="M446" s="119" t="str">
        <f>IF(I446&lt;25%,"MEDIA","MEDIANA")</f>
        <v>MEDIANA</v>
      </c>
    </row>
    <row r="447" spans="1:13" ht="18" customHeight="1" x14ac:dyDescent="0.3">
      <c r="A447" s="304"/>
      <c r="B447" s="200"/>
      <c r="C447" s="174"/>
      <c r="D447" s="174"/>
      <c r="E447" s="1" t="s">
        <v>54</v>
      </c>
      <c r="F447" s="165"/>
      <c r="G447" s="6">
        <v>1399</v>
      </c>
      <c r="H447" s="377"/>
      <c r="I447" s="127"/>
      <c r="J447" s="122">
        <f>MEDIAN(G446:G449)</f>
        <v>1299.5</v>
      </c>
      <c r="K447" s="122">
        <f>SUM(G446:G449)/COUNTIF(G446:G449,"&gt;0")</f>
        <v>1252.7042799999999</v>
      </c>
      <c r="L447" s="123"/>
      <c r="M447" s="120"/>
    </row>
    <row r="448" spans="1:13" ht="18" customHeight="1" x14ac:dyDescent="0.3">
      <c r="A448" s="304"/>
      <c r="B448" s="200"/>
      <c r="C448" s="174"/>
      <c r="D448" s="174"/>
      <c r="E448" s="1" t="s">
        <v>78</v>
      </c>
      <c r="F448" s="165"/>
      <c r="G448" s="6">
        <v>1600</v>
      </c>
      <c r="H448" s="377"/>
      <c r="I448" s="127"/>
      <c r="J448" s="123"/>
      <c r="K448" s="123"/>
      <c r="L448" s="123"/>
      <c r="M448" s="120"/>
    </row>
    <row r="449" spans="1:13" ht="18" customHeight="1" x14ac:dyDescent="0.3">
      <c r="A449" s="304"/>
      <c r="B449" s="200"/>
      <c r="C449" s="174"/>
      <c r="D449" s="174"/>
      <c r="E449" s="1" t="s">
        <v>197</v>
      </c>
      <c r="F449" s="165"/>
      <c r="G449" s="6">
        <v>1200</v>
      </c>
      <c r="H449" s="377"/>
      <c r="I449" s="128"/>
      <c r="J449" s="121"/>
      <c r="K449" s="121"/>
      <c r="L449" s="124"/>
      <c r="M449" s="121"/>
    </row>
    <row r="450" spans="1:13" ht="18" customHeight="1" x14ac:dyDescent="0.3">
      <c r="A450" s="170" t="s">
        <v>408</v>
      </c>
      <c r="B450" s="172" t="s">
        <v>409</v>
      </c>
      <c r="C450" s="168" t="s">
        <v>410</v>
      </c>
      <c r="D450" s="166" t="s">
        <v>19</v>
      </c>
      <c r="E450" s="22" t="s">
        <v>20</v>
      </c>
      <c r="F450" s="172">
        <v>200</v>
      </c>
      <c r="G450" s="23">
        <v>30.443142000000002</v>
      </c>
      <c r="H450" s="373">
        <f>ROUND(_xlfn.STDEV.S(G450:G453),2)</f>
        <v>9.0299999999999994</v>
      </c>
      <c r="I450" s="110">
        <f>H450/K451</f>
        <v>0.24169727373638863</v>
      </c>
      <c r="J450" s="25" t="s">
        <v>21</v>
      </c>
      <c r="K450" s="25" t="s">
        <v>22</v>
      </c>
      <c r="L450" s="113">
        <f>IF(M450="MEDIA",F450*K451,F450*J451)</f>
        <v>7472.1570999999994</v>
      </c>
      <c r="M450" s="116" t="str">
        <f t="shared" ref="M450" si="134">IF(I450&lt;25%,"MEDIA","MEDIANA")</f>
        <v>MEDIA</v>
      </c>
    </row>
    <row r="451" spans="1:13" ht="18" customHeight="1" x14ac:dyDescent="0.3">
      <c r="A451" s="171"/>
      <c r="B451" s="173"/>
      <c r="C451" s="169"/>
      <c r="D451" s="167"/>
      <c r="E451" s="22" t="s">
        <v>68</v>
      </c>
      <c r="F451" s="173"/>
      <c r="G451" s="23">
        <v>30</v>
      </c>
      <c r="H451" s="374"/>
      <c r="I451" s="111"/>
      <c r="J451" s="113">
        <f>MEDIAN(G450:G453)</f>
        <v>35.221570999999997</v>
      </c>
      <c r="K451" s="113">
        <f>SUM(G450:G453)/COUNTIF(G450:G453,"&gt;0")</f>
        <v>37.360785499999999</v>
      </c>
      <c r="L451" s="114"/>
      <c r="M451" s="117"/>
    </row>
    <row r="452" spans="1:13" ht="18" customHeight="1" x14ac:dyDescent="0.3">
      <c r="A452" s="171"/>
      <c r="B452" s="173"/>
      <c r="C452" s="169"/>
      <c r="D452" s="167"/>
      <c r="E452" s="22" t="s">
        <v>63</v>
      </c>
      <c r="F452" s="173"/>
      <c r="G452" s="23">
        <v>40</v>
      </c>
      <c r="H452" s="374"/>
      <c r="I452" s="111"/>
      <c r="J452" s="114"/>
      <c r="K452" s="114"/>
      <c r="L452" s="114"/>
      <c r="M452" s="117"/>
    </row>
    <row r="453" spans="1:13" ht="18" customHeight="1" x14ac:dyDescent="0.3">
      <c r="A453" s="171"/>
      <c r="B453" s="173"/>
      <c r="C453" s="169"/>
      <c r="D453" s="167"/>
      <c r="E453" s="22" t="s">
        <v>104</v>
      </c>
      <c r="F453" s="173"/>
      <c r="G453" s="23">
        <v>49</v>
      </c>
      <c r="H453" s="374"/>
      <c r="I453" s="111"/>
      <c r="J453" s="114"/>
      <c r="K453" s="114"/>
      <c r="L453" s="114"/>
      <c r="M453" s="117"/>
    </row>
    <row r="454" spans="1:13" ht="18" customHeight="1" x14ac:dyDescent="0.3">
      <c r="A454" s="177" t="s">
        <v>411</v>
      </c>
      <c r="B454" s="259" t="s">
        <v>412</v>
      </c>
      <c r="C454" s="199" t="s">
        <v>413</v>
      </c>
      <c r="D454" s="183" t="s">
        <v>19</v>
      </c>
      <c r="E454" s="1" t="s">
        <v>20</v>
      </c>
      <c r="F454" s="164">
        <v>150</v>
      </c>
      <c r="G454" s="6">
        <v>30.443142000000002</v>
      </c>
      <c r="H454" s="376">
        <f>ROUND(_xlfn.STDEV.S(G454:G458),2)</f>
        <v>16.64</v>
      </c>
      <c r="I454" s="126">
        <f>H454/K455</f>
        <v>0.37742158474587523</v>
      </c>
      <c r="J454" s="12" t="s">
        <v>21</v>
      </c>
      <c r="K454" s="12" t="s">
        <v>22</v>
      </c>
      <c r="L454" s="122">
        <f>IF(M454="MEDIA",F454*K455,F454*J455)</f>
        <v>6000</v>
      </c>
      <c r="M454" s="119" t="str">
        <f>IF(I454&lt;25%,"MEDIA","MEDIANA")</f>
        <v>MEDIANA</v>
      </c>
    </row>
    <row r="455" spans="1:13" ht="18" customHeight="1" x14ac:dyDescent="0.3">
      <c r="A455" s="178"/>
      <c r="B455" s="260"/>
      <c r="C455" s="200"/>
      <c r="D455" s="174"/>
      <c r="E455" s="1" t="s">
        <v>69</v>
      </c>
      <c r="F455" s="165"/>
      <c r="G455" s="6">
        <v>50</v>
      </c>
      <c r="H455" s="377"/>
      <c r="I455" s="127"/>
      <c r="J455" s="122">
        <f>MEDIAN(G454:G458)</f>
        <v>40</v>
      </c>
      <c r="K455" s="122">
        <f>SUM(G454:G458)/COUNTIF(G454:G458,"&gt;0")</f>
        <v>44.088628399999997</v>
      </c>
      <c r="L455" s="123"/>
      <c r="M455" s="120"/>
    </row>
    <row r="456" spans="1:13" ht="18" customHeight="1" x14ac:dyDescent="0.3">
      <c r="A456" s="178"/>
      <c r="B456" s="260"/>
      <c r="C456" s="200"/>
      <c r="D456" s="174"/>
      <c r="E456" s="1" t="s">
        <v>63</v>
      </c>
      <c r="F456" s="165"/>
      <c r="G456" s="6">
        <v>40</v>
      </c>
      <c r="H456" s="377"/>
      <c r="I456" s="127"/>
      <c r="J456" s="123"/>
      <c r="K456" s="123"/>
      <c r="L456" s="123"/>
      <c r="M456" s="120"/>
    </row>
    <row r="457" spans="1:13" ht="18" customHeight="1" x14ac:dyDescent="0.3">
      <c r="A457" s="178"/>
      <c r="B457" s="260"/>
      <c r="C457" s="200"/>
      <c r="D457" s="174"/>
      <c r="E457" s="1" t="s">
        <v>68</v>
      </c>
      <c r="F457" s="165"/>
      <c r="G457" s="6">
        <v>30</v>
      </c>
      <c r="H457" s="377"/>
      <c r="I457" s="127"/>
      <c r="J457" s="123"/>
      <c r="K457" s="123"/>
      <c r="L457" s="123"/>
      <c r="M457" s="120"/>
    </row>
    <row r="458" spans="1:13" ht="18" customHeight="1" x14ac:dyDescent="0.3">
      <c r="A458" s="267"/>
      <c r="B458" s="266"/>
      <c r="C458" s="211"/>
      <c r="D458" s="184"/>
      <c r="E458" s="1" t="s">
        <v>104</v>
      </c>
      <c r="F458" s="179"/>
      <c r="G458" s="6">
        <v>70</v>
      </c>
      <c r="H458" s="377"/>
      <c r="I458" s="128"/>
      <c r="J458" s="124"/>
      <c r="K458" s="124"/>
      <c r="L458" s="124"/>
      <c r="M458" s="121"/>
    </row>
    <row r="459" spans="1:13" ht="18" customHeight="1" x14ac:dyDescent="0.3">
      <c r="A459" s="170" t="s">
        <v>414</v>
      </c>
      <c r="B459" s="256" t="s">
        <v>415</v>
      </c>
      <c r="C459" s="168" t="s">
        <v>416</v>
      </c>
      <c r="D459" s="166" t="s">
        <v>19</v>
      </c>
      <c r="E459" s="22" t="s">
        <v>20</v>
      </c>
      <c r="F459" s="172">
        <v>200</v>
      </c>
      <c r="G459" s="23">
        <v>30.443142000000002</v>
      </c>
      <c r="H459" s="373">
        <f>ROUND(_xlfn.STDEV.S(G459:G463),2)</f>
        <v>15.05</v>
      </c>
      <c r="I459" s="110">
        <f>H459/K460</f>
        <v>0.3265447578387905</v>
      </c>
      <c r="J459" s="25" t="s">
        <v>21</v>
      </c>
      <c r="K459" s="25" t="s">
        <v>22</v>
      </c>
      <c r="L459" s="113">
        <f>IF(M459="MEDIA",F459*K460,F459*J460)</f>
        <v>8000</v>
      </c>
      <c r="M459" s="116" t="str">
        <f>IF(I459&lt;25%,"MEDIA","MEDIANA")</f>
        <v>MEDIANA</v>
      </c>
    </row>
    <row r="460" spans="1:13" ht="18" customHeight="1" x14ac:dyDescent="0.3">
      <c r="A460" s="171"/>
      <c r="B460" s="257"/>
      <c r="C460" s="169"/>
      <c r="D460" s="167"/>
      <c r="E460" s="22" t="s">
        <v>104</v>
      </c>
      <c r="F460" s="173"/>
      <c r="G460" s="23">
        <v>70</v>
      </c>
      <c r="H460" s="374"/>
      <c r="I460" s="111"/>
      <c r="J460" s="113">
        <f>MEDIAN(G459:G463)</f>
        <v>40</v>
      </c>
      <c r="K460" s="113">
        <f>SUM(G459:G463)/COUNTIF(G459:G463,"&gt;0")</f>
        <v>46.088628399999997</v>
      </c>
      <c r="L460" s="114"/>
      <c r="M460" s="117"/>
    </row>
    <row r="461" spans="1:13" ht="18" customHeight="1" x14ac:dyDescent="0.3">
      <c r="A461" s="171"/>
      <c r="B461" s="257"/>
      <c r="C461" s="169"/>
      <c r="D461" s="167"/>
      <c r="E461" s="22" t="s">
        <v>69</v>
      </c>
      <c r="F461" s="173"/>
      <c r="G461" s="23">
        <v>50</v>
      </c>
      <c r="H461" s="374"/>
      <c r="I461" s="111"/>
      <c r="J461" s="114"/>
      <c r="K461" s="114"/>
      <c r="L461" s="114"/>
      <c r="M461" s="117"/>
    </row>
    <row r="462" spans="1:13" ht="18" customHeight="1" x14ac:dyDescent="0.3">
      <c r="A462" s="171"/>
      <c r="B462" s="257"/>
      <c r="C462" s="169"/>
      <c r="D462" s="167"/>
      <c r="E462" s="22" t="s">
        <v>63</v>
      </c>
      <c r="F462" s="173"/>
      <c r="G462" s="23">
        <v>40</v>
      </c>
      <c r="H462" s="374"/>
      <c r="I462" s="111"/>
      <c r="J462" s="114"/>
      <c r="K462" s="114"/>
      <c r="L462" s="114"/>
      <c r="M462" s="117"/>
    </row>
    <row r="463" spans="1:13" ht="18" customHeight="1" x14ac:dyDescent="0.3">
      <c r="A463" s="208"/>
      <c r="B463" s="258"/>
      <c r="C463" s="181"/>
      <c r="D463" s="180"/>
      <c r="E463" s="22" t="s">
        <v>68</v>
      </c>
      <c r="F463" s="182"/>
      <c r="G463" s="23">
        <v>40</v>
      </c>
      <c r="H463" s="374"/>
      <c r="I463" s="112"/>
      <c r="J463" s="115"/>
      <c r="K463" s="115"/>
      <c r="L463" s="115"/>
      <c r="M463" s="118"/>
    </row>
    <row r="464" spans="1:13" ht="18" customHeight="1" x14ac:dyDescent="0.3">
      <c r="A464" s="177" t="s">
        <v>417</v>
      </c>
      <c r="B464" s="259" t="s">
        <v>418</v>
      </c>
      <c r="C464" s="199" t="s">
        <v>419</v>
      </c>
      <c r="D464" s="183" t="s">
        <v>259</v>
      </c>
      <c r="E464" s="1" t="s">
        <v>20</v>
      </c>
      <c r="F464" s="164">
        <v>40</v>
      </c>
      <c r="G464" s="6">
        <v>50.738570000000003</v>
      </c>
      <c r="H464" s="376">
        <f>ROUND(_xlfn.STDEV.S(G464:G469),2)</f>
        <v>24.08</v>
      </c>
      <c r="I464" s="126">
        <f>H464/K465</f>
        <v>0.28288445104116572</v>
      </c>
      <c r="J464" s="12" t="s">
        <v>21</v>
      </c>
      <c r="K464" s="12" t="s">
        <v>22</v>
      </c>
      <c r="L464" s="122">
        <f>IF(M464="MEDIA",F464*K465,F464*J465)</f>
        <v>3400</v>
      </c>
      <c r="M464" s="119" t="str">
        <f t="shared" ref="M464" si="135">IF(I464&lt;25%,"MEDIA","MEDIANA")</f>
        <v>MEDIANA</v>
      </c>
    </row>
    <row r="465" spans="1:13" ht="18" customHeight="1" x14ac:dyDescent="0.3">
      <c r="A465" s="178"/>
      <c r="B465" s="260"/>
      <c r="C465" s="200"/>
      <c r="D465" s="174"/>
      <c r="E465" s="1" t="s">
        <v>197</v>
      </c>
      <c r="F465" s="165"/>
      <c r="G465" s="6">
        <v>100</v>
      </c>
      <c r="H465" s="377"/>
      <c r="I465" s="127"/>
      <c r="J465" s="122">
        <f>MEDIAN(G464:G469)</f>
        <v>85</v>
      </c>
      <c r="K465" s="122">
        <f>SUM(G464:G469)/COUNTIF(G464:G469,"&gt;0")</f>
        <v>85.123094999999992</v>
      </c>
      <c r="L465" s="123"/>
      <c r="M465" s="120"/>
    </row>
    <row r="466" spans="1:13" ht="18" customHeight="1" x14ac:dyDescent="0.3">
      <c r="A466" s="178"/>
      <c r="B466" s="260"/>
      <c r="C466" s="200"/>
      <c r="D466" s="174"/>
      <c r="E466" s="1" t="s">
        <v>69</v>
      </c>
      <c r="F466" s="165"/>
      <c r="G466" s="6">
        <v>120</v>
      </c>
      <c r="H466" s="377"/>
      <c r="I466" s="127"/>
      <c r="J466" s="123"/>
      <c r="K466" s="123"/>
      <c r="L466" s="123"/>
      <c r="M466" s="120"/>
    </row>
    <row r="467" spans="1:13" ht="18" customHeight="1" x14ac:dyDescent="0.3">
      <c r="A467" s="178"/>
      <c r="B467" s="260"/>
      <c r="C467" s="200"/>
      <c r="D467" s="174"/>
      <c r="E467" s="1" t="s">
        <v>78</v>
      </c>
      <c r="F467" s="165"/>
      <c r="G467" s="6">
        <v>90</v>
      </c>
      <c r="H467" s="377"/>
      <c r="I467" s="127"/>
      <c r="J467" s="123"/>
      <c r="K467" s="123"/>
      <c r="L467" s="123"/>
      <c r="M467" s="120"/>
    </row>
    <row r="468" spans="1:13" ht="18" customHeight="1" x14ac:dyDescent="0.3">
      <c r="A468" s="178"/>
      <c r="B468" s="260"/>
      <c r="C468" s="200"/>
      <c r="D468" s="174"/>
      <c r="E468" s="1" t="s">
        <v>68</v>
      </c>
      <c r="F468" s="165"/>
      <c r="G468" s="6">
        <v>70</v>
      </c>
      <c r="H468" s="377"/>
      <c r="I468" s="127"/>
      <c r="J468" s="123"/>
      <c r="K468" s="123"/>
      <c r="L468" s="123"/>
      <c r="M468" s="120"/>
    </row>
    <row r="469" spans="1:13" ht="18" customHeight="1" x14ac:dyDescent="0.3">
      <c r="A469" s="267"/>
      <c r="B469" s="266"/>
      <c r="C469" s="211"/>
      <c r="D469" s="184"/>
      <c r="E469" s="1" t="s">
        <v>104</v>
      </c>
      <c r="F469" s="179"/>
      <c r="G469" s="6">
        <v>80</v>
      </c>
      <c r="H469" s="377"/>
      <c r="I469" s="128"/>
      <c r="J469" s="124"/>
      <c r="K469" s="124"/>
      <c r="L469" s="124"/>
      <c r="M469" s="121"/>
    </row>
    <row r="470" spans="1:13" ht="18" customHeight="1" x14ac:dyDescent="0.3">
      <c r="A470" s="170" t="s">
        <v>420</v>
      </c>
      <c r="B470" s="256" t="s">
        <v>421</v>
      </c>
      <c r="C470" s="166" t="s">
        <v>422</v>
      </c>
      <c r="D470" s="166" t="s">
        <v>259</v>
      </c>
      <c r="E470" s="22" t="s">
        <v>20</v>
      </c>
      <c r="F470" s="166">
        <v>50</v>
      </c>
      <c r="G470" s="23">
        <v>60.886284000000003</v>
      </c>
      <c r="H470" s="373">
        <f>ROUND(_xlfn.STDEV.S(G470:G474),2)</f>
        <v>27.45</v>
      </c>
      <c r="I470" s="110">
        <f>H470/K471</f>
        <v>0.2795963229642815</v>
      </c>
      <c r="J470" s="25" t="s">
        <v>21</v>
      </c>
      <c r="K470" s="25" t="s">
        <v>22</v>
      </c>
      <c r="L470" s="113">
        <f>IF(M470="MEDIA",F470*K471,F470*J471)</f>
        <v>5500</v>
      </c>
      <c r="M470" s="116" t="str">
        <f t="shared" ref="M470" si="136">IF(I470&lt;25%,"MEDIA","MEDIANA")</f>
        <v>MEDIANA</v>
      </c>
    </row>
    <row r="471" spans="1:13" ht="18" customHeight="1" x14ac:dyDescent="0.3">
      <c r="A471" s="171"/>
      <c r="B471" s="257"/>
      <c r="C471" s="167"/>
      <c r="D471" s="167"/>
      <c r="E471" s="22" t="s">
        <v>197</v>
      </c>
      <c r="F471" s="167"/>
      <c r="G471" s="23">
        <v>130</v>
      </c>
      <c r="H471" s="374"/>
      <c r="I471" s="111"/>
      <c r="J471" s="113">
        <f>MEDIAN(G470:G474)</f>
        <v>110</v>
      </c>
      <c r="K471" s="113">
        <f>SUM(G470:G474)/COUNTIF(G470:G474,"&gt;0")</f>
        <v>98.177256799999995</v>
      </c>
      <c r="L471" s="114"/>
      <c r="M471" s="117"/>
    </row>
    <row r="472" spans="1:13" ht="18" customHeight="1" x14ac:dyDescent="0.3">
      <c r="A472" s="171"/>
      <c r="B472" s="257"/>
      <c r="C472" s="167"/>
      <c r="D472" s="167"/>
      <c r="E472" s="22" t="s">
        <v>78</v>
      </c>
      <c r="F472" s="167"/>
      <c r="G472" s="23">
        <v>110</v>
      </c>
      <c r="H472" s="374"/>
      <c r="I472" s="111"/>
      <c r="J472" s="114"/>
      <c r="K472" s="114"/>
      <c r="L472" s="114"/>
      <c r="M472" s="117"/>
    </row>
    <row r="473" spans="1:13" ht="18" customHeight="1" x14ac:dyDescent="0.3">
      <c r="A473" s="171"/>
      <c r="B473" s="257"/>
      <c r="C473" s="167"/>
      <c r="D473" s="167"/>
      <c r="E473" s="22" t="s">
        <v>69</v>
      </c>
      <c r="F473" s="167"/>
      <c r="G473" s="23">
        <v>110</v>
      </c>
      <c r="H473" s="374"/>
      <c r="I473" s="111"/>
      <c r="J473" s="114"/>
      <c r="K473" s="114"/>
      <c r="L473" s="114"/>
      <c r="M473" s="117"/>
    </row>
    <row r="474" spans="1:13" ht="18" customHeight="1" x14ac:dyDescent="0.3">
      <c r="A474" s="171"/>
      <c r="B474" s="257"/>
      <c r="C474" s="167"/>
      <c r="D474" s="167"/>
      <c r="E474" s="22" t="s">
        <v>68</v>
      </c>
      <c r="F474" s="167"/>
      <c r="G474" s="23">
        <v>80</v>
      </c>
      <c r="H474" s="374"/>
      <c r="I474" s="111"/>
      <c r="J474" s="114"/>
      <c r="K474" s="114"/>
      <c r="L474" s="114"/>
      <c r="M474" s="117"/>
    </row>
    <row r="475" spans="1:13" ht="18" customHeight="1" x14ac:dyDescent="0.3">
      <c r="A475" s="177" t="s">
        <v>423</v>
      </c>
      <c r="B475" s="259" t="s">
        <v>424</v>
      </c>
      <c r="C475" s="183" t="s">
        <v>425</v>
      </c>
      <c r="D475" s="183" t="s">
        <v>322</v>
      </c>
      <c r="E475" s="1" t="s">
        <v>69</v>
      </c>
      <c r="F475" s="183">
        <v>200</v>
      </c>
      <c r="G475" s="6">
        <v>500</v>
      </c>
      <c r="H475" s="376">
        <f>ROUND(_xlfn.STDEV.S(G475:G479),2)</f>
        <v>260.41000000000003</v>
      </c>
      <c r="I475" s="126">
        <f>H475/K476</f>
        <v>0.62455330803877651</v>
      </c>
      <c r="J475" s="12" t="s">
        <v>21</v>
      </c>
      <c r="K475" s="12" t="s">
        <v>22</v>
      </c>
      <c r="L475" s="122">
        <f>IF(M475="MEDIA",F475*K476,F475*J476)</f>
        <v>60000</v>
      </c>
      <c r="M475" s="119" t="str">
        <f t="shared" ref="M475" si="137">IF(I475&lt;25%,"MEDIA","MEDIANA")</f>
        <v>MEDIANA</v>
      </c>
    </row>
    <row r="476" spans="1:13" ht="18" customHeight="1" x14ac:dyDescent="0.3">
      <c r="A476" s="178"/>
      <c r="B476" s="260"/>
      <c r="C476" s="174"/>
      <c r="D476" s="174"/>
      <c r="E476" s="1" t="s">
        <v>104</v>
      </c>
      <c r="F476" s="174"/>
      <c r="G476" s="6">
        <v>249</v>
      </c>
      <c r="H476" s="377"/>
      <c r="I476" s="127"/>
      <c r="J476" s="122">
        <f>MEDIAN(G475:G479)</f>
        <v>300</v>
      </c>
      <c r="K476" s="122">
        <f>SUM(G475:G479)/COUNTIF(G475:G479,"&gt;0")</f>
        <v>416.95400000000001</v>
      </c>
      <c r="L476" s="123"/>
      <c r="M476" s="120"/>
    </row>
    <row r="477" spans="1:13" ht="18" customHeight="1" x14ac:dyDescent="0.3">
      <c r="A477" s="178"/>
      <c r="B477" s="260"/>
      <c r="C477" s="174"/>
      <c r="D477" s="174"/>
      <c r="E477" s="1" t="s">
        <v>68</v>
      </c>
      <c r="F477" s="174"/>
      <c r="G477" s="6">
        <v>300</v>
      </c>
      <c r="H477" s="377"/>
      <c r="I477" s="127"/>
      <c r="J477" s="123"/>
      <c r="K477" s="123"/>
      <c r="L477" s="123"/>
      <c r="M477" s="120"/>
    </row>
    <row r="478" spans="1:13" ht="18" customHeight="1" x14ac:dyDescent="0.3">
      <c r="A478" s="178"/>
      <c r="B478" s="260"/>
      <c r="C478" s="174"/>
      <c r="D478" s="174"/>
      <c r="E478" s="1" t="s">
        <v>67</v>
      </c>
      <c r="F478" s="174"/>
      <c r="G478" s="6">
        <v>200</v>
      </c>
      <c r="H478" s="377"/>
      <c r="I478" s="127"/>
      <c r="J478" s="123"/>
      <c r="K478" s="123"/>
      <c r="L478" s="123"/>
      <c r="M478" s="120"/>
    </row>
    <row r="479" spans="1:13" ht="18" customHeight="1" x14ac:dyDescent="0.3">
      <c r="A479" s="267"/>
      <c r="B479" s="266"/>
      <c r="C479" s="184"/>
      <c r="D479" s="184"/>
      <c r="E479" s="1" t="s">
        <v>88</v>
      </c>
      <c r="F479" s="184"/>
      <c r="G479" s="6">
        <v>835.77</v>
      </c>
      <c r="H479" s="377"/>
      <c r="I479" s="128"/>
      <c r="J479" s="124"/>
      <c r="K479" s="124"/>
      <c r="L479" s="124"/>
      <c r="M479" s="121"/>
    </row>
    <row r="480" spans="1:13" ht="18" customHeight="1" x14ac:dyDescent="0.3">
      <c r="A480" s="170" t="s">
        <v>426</v>
      </c>
      <c r="B480" s="320" t="s">
        <v>427</v>
      </c>
      <c r="C480" s="168" t="s">
        <v>428</v>
      </c>
      <c r="D480" s="166" t="s">
        <v>19</v>
      </c>
      <c r="E480" s="22" t="s">
        <v>20</v>
      </c>
      <c r="F480" s="166">
        <v>20</v>
      </c>
      <c r="G480" s="23">
        <v>40.590856000000002</v>
      </c>
      <c r="H480" s="373">
        <f>ROUND(_xlfn.STDEV.S(G480:G483),2)</f>
        <v>15.21</v>
      </c>
      <c r="I480" s="110">
        <f t="shared" ref="I480" si="138">H480/K481</f>
        <v>0.32606099411430967</v>
      </c>
      <c r="J480" s="25" t="s">
        <v>21</v>
      </c>
      <c r="K480" s="25" t="s">
        <v>22</v>
      </c>
      <c r="L480" s="113">
        <f t="shared" ref="L480" si="139">IF(M480="MEDIA",F480*K481,F480*J481)</f>
        <v>825.90856000000008</v>
      </c>
      <c r="M480" s="116" t="str">
        <f t="shared" ref="M480" si="140">IF(I480&lt;25%,"MEDIA","MEDIANA")</f>
        <v>MEDIANA</v>
      </c>
    </row>
    <row r="481" spans="1:13" ht="18" customHeight="1" x14ac:dyDescent="0.3">
      <c r="A481" s="171"/>
      <c r="B481" s="321"/>
      <c r="C481" s="169"/>
      <c r="D481" s="167"/>
      <c r="E481" s="22" t="s">
        <v>104</v>
      </c>
      <c r="F481" s="167"/>
      <c r="G481" s="23">
        <v>35</v>
      </c>
      <c r="H481" s="374"/>
      <c r="I481" s="111"/>
      <c r="J481" s="113">
        <f t="shared" ref="J481" si="141">MEDIAN(G480:G483)</f>
        <v>41.295428000000001</v>
      </c>
      <c r="K481" s="113">
        <f t="shared" ref="K481" si="142">SUM(G480:G483)/COUNTIF(G480:G483,"&gt;0")</f>
        <v>46.647714000000001</v>
      </c>
      <c r="L481" s="114"/>
      <c r="M481" s="117"/>
    </row>
    <row r="482" spans="1:13" ht="18" customHeight="1" x14ac:dyDescent="0.3">
      <c r="A482" s="171"/>
      <c r="B482" s="321"/>
      <c r="C482" s="169"/>
      <c r="D482" s="167"/>
      <c r="E482" s="22" t="s">
        <v>33</v>
      </c>
      <c r="F482" s="167"/>
      <c r="G482" s="23">
        <v>69</v>
      </c>
      <c r="H482" s="374"/>
      <c r="I482" s="111"/>
      <c r="J482" s="117"/>
      <c r="K482" s="117"/>
      <c r="L482" s="114"/>
      <c r="M482" s="117"/>
    </row>
    <row r="483" spans="1:13" ht="18" customHeight="1" x14ac:dyDescent="0.3">
      <c r="A483" s="208"/>
      <c r="B483" s="322"/>
      <c r="C483" s="181"/>
      <c r="D483" s="180"/>
      <c r="E483" s="22" t="s">
        <v>78</v>
      </c>
      <c r="F483" s="180"/>
      <c r="G483" s="23">
        <v>42</v>
      </c>
      <c r="H483" s="374"/>
      <c r="I483" s="112"/>
      <c r="J483" s="118"/>
      <c r="K483" s="118"/>
      <c r="L483" s="115"/>
      <c r="M483" s="118"/>
    </row>
    <row r="484" spans="1:13" ht="18" customHeight="1" x14ac:dyDescent="0.3">
      <c r="A484" s="177" t="s">
        <v>429</v>
      </c>
      <c r="B484" s="327" t="s">
        <v>430</v>
      </c>
      <c r="C484" s="192" t="s">
        <v>431</v>
      </c>
      <c r="D484" s="177" t="s">
        <v>19</v>
      </c>
      <c r="E484" s="1" t="s">
        <v>20</v>
      </c>
      <c r="F484" s="183">
        <v>200</v>
      </c>
      <c r="G484" s="6">
        <v>50.738570000000003</v>
      </c>
      <c r="H484" s="376">
        <f>ROUND(_xlfn.STDEV.S(G484:G488),2)</f>
        <v>13.58</v>
      </c>
      <c r="I484" s="125">
        <f>H484/K485</f>
        <v>0.21711424977098284</v>
      </c>
      <c r="J484" s="12" t="s">
        <v>21</v>
      </c>
      <c r="K484" s="12" t="s">
        <v>22</v>
      </c>
      <c r="L484" s="142">
        <f>IF(M484="MEDIA",F484*K485,F484*J485)</f>
        <v>12509.542799999999</v>
      </c>
      <c r="M484" s="143" t="str">
        <f>IF(I484&lt;25%,"MEDIA","MEDIANA")</f>
        <v>MEDIA</v>
      </c>
    </row>
    <row r="485" spans="1:13" ht="18" customHeight="1" x14ac:dyDescent="0.3">
      <c r="A485" s="178"/>
      <c r="B485" s="328"/>
      <c r="C485" s="176"/>
      <c r="D485" s="178"/>
      <c r="E485" s="1" t="s">
        <v>63</v>
      </c>
      <c r="F485" s="174"/>
      <c r="G485" s="6">
        <v>50</v>
      </c>
      <c r="H485" s="377"/>
      <c r="I485" s="125"/>
      <c r="J485" s="142">
        <f>MEDIAN(G484:G488)</f>
        <v>60</v>
      </c>
      <c r="K485" s="142">
        <f>SUM(G484:G488)/COUNTIF(G484:G488,"&gt;0")</f>
        <v>62.547713999999999</v>
      </c>
      <c r="L485" s="142"/>
      <c r="M485" s="143"/>
    </row>
    <row r="486" spans="1:13" ht="18" customHeight="1" x14ac:dyDescent="0.3">
      <c r="A486" s="178"/>
      <c r="B486" s="328"/>
      <c r="C486" s="176"/>
      <c r="D486" s="178"/>
      <c r="E486" s="3" t="s">
        <v>210</v>
      </c>
      <c r="F486" s="174"/>
      <c r="G486" s="6">
        <v>82</v>
      </c>
      <c r="H486" s="377"/>
      <c r="I486" s="125"/>
      <c r="J486" s="142"/>
      <c r="K486" s="142"/>
      <c r="L486" s="142"/>
      <c r="M486" s="143"/>
    </row>
    <row r="487" spans="1:13" ht="18" customHeight="1" x14ac:dyDescent="0.3">
      <c r="A487" s="178"/>
      <c r="B487" s="328"/>
      <c r="C487" s="176"/>
      <c r="D487" s="178"/>
      <c r="E487" s="1" t="s">
        <v>68</v>
      </c>
      <c r="F487" s="174"/>
      <c r="G487" s="6">
        <v>60</v>
      </c>
      <c r="H487" s="377"/>
      <c r="I487" s="125"/>
      <c r="J487" s="142"/>
      <c r="K487" s="142"/>
      <c r="L487" s="142"/>
      <c r="M487" s="143"/>
    </row>
    <row r="488" spans="1:13" ht="18" customHeight="1" x14ac:dyDescent="0.3">
      <c r="A488" s="325"/>
      <c r="B488" s="329"/>
      <c r="C488" s="326"/>
      <c r="D488" s="325"/>
      <c r="E488" s="7" t="s">
        <v>104</v>
      </c>
      <c r="F488" s="270"/>
      <c r="G488" s="8">
        <v>70</v>
      </c>
      <c r="H488" s="377"/>
      <c r="I488" s="125"/>
      <c r="J488" s="142"/>
      <c r="K488" s="142"/>
      <c r="L488" s="142"/>
      <c r="M488" s="143"/>
    </row>
    <row r="489" spans="1:13" ht="18" customHeight="1" x14ac:dyDescent="0.3">
      <c r="A489" s="171" t="s">
        <v>432</v>
      </c>
      <c r="B489" s="323" t="s">
        <v>433</v>
      </c>
      <c r="C489" s="169" t="s">
        <v>434</v>
      </c>
      <c r="D489" s="171" t="s">
        <v>19</v>
      </c>
      <c r="E489" s="50" t="s">
        <v>20</v>
      </c>
      <c r="F489" s="167">
        <v>60</v>
      </c>
      <c r="G489" s="56">
        <v>111.62485400000001</v>
      </c>
      <c r="H489" s="373">
        <f>ROUND(_xlfn.STDEV.S(G489:G493),2)</f>
        <v>47.31</v>
      </c>
      <c r="I489" s="110">
        <f>H489/K490</f>
        <v>0.31099430784574389</v>
      </c>
      <c r="J489" s="25" t="s">
        <v>21</v>
      </c>
      <c r="K489" s="25" t="s">
        <v>22</v>
      </c>
      <c r="L489" s="113">
        <f>IF(M489="MEDIA",F489*K490,F489*J490)</f>
        <v>8940</v>
      </c>
      <c r="M489" s="116" t="str">
        <f>IF(I489&lt;25%,"MEDIA","MEDIANA")</f>
        <v>MEDIANA</v>
      </c>
    </row>
    <row r="490" spans="1:13" ht="18" customHeight="1" x14ac:dyDescent="0.3">
      <c r="A490" s="171"/>
      <c r="B490" s="323"/>
      <c r="C490" s="169"/>
      <c r="D490" s="171"/>
      <c r="E490" s="22" t="s">
        <v>197</v>
      </c>
      <c r="F490" s="167"/>
      <c r="G490" s="23">
        <v>200</v>
      </c>
      <c r="H490" s="374"/>
      <c r="I490" s="111"/>
      <c r="J490" s="113">
        <f>MEDIAN(G489:G493)</f>
        <v>149</v>
      </c>
      <c r="K490" s="113">
        <f>SUM(G489:G493)/COUNTIF(G489:G493,"&gt;0")</f>
        <v>152.1249708</v>
      </c>
      <c r="L490" s="114"/>
      <c r="M490" s="117"/>
    </row>
    <row r="491" spans="1:13" ht="18" customHeight="1" x14ac:dyDescent="0.3">
      <c r="A491" s="171"/>
      <c r="B491" s="323"/>
      <c r="C491" s="169"/>
      <c r="D491" s="171"/>
      <c r="E491" s="22" t="s">
        <v>104</v>
      </c>
      <c r="F491" s="167"/>
      <c r="G491" s="23">
        <v>149</v>
      </c>
      <c r="H491" s="374"/>
      <c r="I491" s="111"/>
      <c r="J491" s="114"/>
      <c r="K491" s="114"/>
      <c r="L491" s="114"/>
      <c r="M491" s="117"/>
    </row>
    <row r="492" spans="1:13" ht="18" customHeight="1" x14ac:dyDescent="0.3">
      <c r="A492" s="171"/>
      <c r="B492" s="323"/>
      <c r="C492" s="169"/>
      <c r="D492" s="171"/>
      <c r="E492" s="22" t="s">
        <v>63</v>
      </c>
      <c r="F492" s="167"/>
      <c r="G492" s="23">
        <v>200</v>
      </c>
      <c r="H492" s="374"/>
      <c r="I492" s="111"/>
      <c r="J492" s="114"/>
      <c r="K492" s="114"/>
      <c r="L492" s="114"/>
      <c r="M492" s="117"/>
    </row>
    <row r="493" spans="1:13" ht="18" customHeight="1" x14ac:dyDescent="0.3">
      <c r="A493" s="208"/>
      <c r="B493" s="324"/>
      <c r="C493" s="181"/>
      <c r="D493" s="208"/>
      <c r="E493" s="22" t="s">
        <v>68</v>
      </c>
      <c r="F493" s="180"/>
      <c r="G493" s="23">
        <v>100</v>
      </c>
      <c r="H493" s="374"/>
      <c r="I493" s="112"/>
      <c r="J493" s="115"/>
      <c r="K493" s="115"/>
      <c r="L493" s="115"/>
      <c r="M493" s="118"/>
    </row>
    <row r="494" spans="1:13" ht="18" customHeight="1" x14ac:dyDescent="0.3">
      <c r="A494" s="177" t="s">
        <v>435</v>
      </c>
      <c r="B494" s="224" t="s">
        <v>436</v>
      </c>
      <c r="C494" s="192" t="s">
        <v>437</v>
      </c>
      <c r="D494" s="177" t="s">
        <v>87</v>
      </c>
      <c r="E494" s="1" t="s">
        <v>20</v>
      </c>
      <c r="F494" s="183">
        <v>30</v>
      </c>
      <c r="G494" s="6">
        <v>1014.7714000000001</v>
      </c>
      <c r="H494" s="376">
        <f>ROUND(_xlfn.STDEV.S(G494:G496),2)</f>
        <v>396.24</v>
      </c>
      <c r="I494" s="126">
        <f>H494/K495</f>
        <v>0.27550011108352113</v>
      </c>
      <c r="J494" s="12" t="s">
        <v>21</v>
      </c>
      <c r="K494" s="12" t="s">
        <v>22</v>
      </c>
      <c r="L494" s="122">
        <f>IF(M494="MEDIA",F494*K495,F494*J495)</f>
        <v>45000</v>
      </c>
      <c r="M494" s="119" t="str">
        <f>IF(I494&lt;25%,"MEDIA","MEDIANA")</f>
        <v>MEDIANA</v>
      </c>
    </row>
    <row r="495" spans="1:13" ht="18" customHeight="1" x14ac:dyDescent="0.3">
      <c r="A495" s="178"/>
      <c r="B495" s="175"/>
      <c r="C495" s="176"/>
      <c r="D495" s="178"/>
      <c r="E495" s="1" t="s">
        <v>68</v>
      </c>
      <c r="F495" s="174"/>
      <c r="G495" s="6">
        <v>1500</v>
      </c>
      <c r="H495" s="377"/>
      <c r="I495" s="127"/>
      <c r="J495" s="122">
        <f>MEDIAN(G494:G496)</f>
        <v>1500</v>
      </c>
      <c r="K495" s="122">
        <f>SUM(G494:G496)/COUNTIF(G494:G496,"&gt;0")</f>
        <v>1438.2571333333333</v>
      </c>
      <c r="L495" s="123"/>
      <c r="M495" s="120"/>
    </row>
    <row r="496" spans="1:13" ht="18" customHeight="1" x14ac:dyDescent="0.3">
      <c r="A496" s="178"/>
      <c r="B496" s="175"/>
      <c r="C496" s="176"/>
      <c r="D496" s="178"/>
      <c r="E496" s="1" t="s">
        <v>33</v>
      </c>
      <c r="F496" s="174"/>
      <c r="G496" s="6">
        <v>1800</v>
      </c>
      <c r="H496" s="377"/>
      <c r="I496" s="128"/>
      <c r="J496" s="121"/>
      <c r="K496" s="121"/>
      <c r="L496" s="124"/>
      <c r="M496" s="121"/>
    </row>
    <row r="497" spans="1:13" ht="18" customHeight="1" x14ac:dyDescent="0.3">
      <c r="A497" s="170" t="s">
        <v>438</v>
      </c>
      <c r="B497" s="331" t="s">
        <v>439</v>
      </c>
      <c r="C497" s="168" t="s">
        <v>440</v>
      </c>
      <c r="D497" s="166" t="s">
        <v>7</v>
      </c>
      <c r="E497" s="22" t="s">
        <v>20</v>
      </c>
      <c r="F497" s="166">
        <v>40</v>
      </c>
      <c r="G497" s="23">
        <v>1014.7714000000001</v>
      </c>
      <c r="H497" s="373">
        <f>ROUND(_xlfn.STDEV.S(G497:G499),2)</f>
        <v>688.6</v>
      </c>
      <c r="I497" s="110">
        <f>H497/K498</f>
        <v>0.49013334388669344</v>
      </c>
      <c r="J497" s="25" t="s">
        <v>21</v>
      </c>
      <c r="K497" s="25" t="s">
        <v>22</v>
      </c>
      <c r="L497" s="113">
        <f>IF(M497="MEDIA",F497*K498,F497*J498)</f>
        <v>40590.856</v>
      </c>
      <c r="M497" s="116" t="str">
        <f t="shared" ref="M497" si="143">IF(I497&lt;25%,"MEDIA","MEDIANA")</f>
        <v>MEDIANA</v>
      </c>
    </row>
    <row r="498" spans="1:13" ht="18" customHeight="1" x14ac:dyDescent="0.3">
      <c r="A498" s="171"/>
      <c r="B498" s="332"/>
      <c r="C498" s="169"/>
      <c r="D498" s="167"/>
      <c r="E498" s="22" t="s">
        <v>46</v>
      </c>
      <c r="F498" s="167"/>
      <c r="G498" s="23">
        <v>1000</v>
      </c>
      <c r="H498" s="374"/>
      <c r="I498" s="111"/>
      <c r="J498" s="113">
        <f>MEDIAN(G497:G499)</f>
        <v>1014.7714000000001</v>
      </c>
      <c r="K498" s="113">
        <f>SUM(G497:G499)/COUNTIF(G497:G499,"&gt;0")</f>
        <v>1404.9237999999998</v>
      </c>
      <c r="L498" s="114"/>
      <c r="M498" s="117"/>
    </row>
    <row r="499" spans="1:13" ht="18" customHeight="1" x14ac:dyDescent="0.3">
      <c r="A499" s="171"/>
      <c r="B499" s="332"/>
      <c r="C499" s="169"/>
      <c r="D499" s="167"/>
      <c r="E499" s="22" t="s">
        <v>29</v>
      </c>
      <c r="F499" s="167"/>
      <c r="G499" s="23">
        <v>2200</v>
      </c>
      <c r="H499" s="374"/>
      <c r="I499" s="111"/>
      <c r="J499" s="114"/>
      <c r="K499" s="114"/>
      <c r="L499" s="114"/>
      <c r="M499" s="117"/>
    </row>
    <row r="500" spans="1:13" ht="18" customHeight="1" x14ac:dyDescent="0.3">
      <c r="A500" s="177" t="s">
        <v>441</v>
      </c>
      <c r="B500" s="240" t="s">
        <v>442</v>
      </c>
      <c r="C500" s="192" t="s">
        <v>443</v>
      </c>
      <c r="D500" s="183" t="s">
        <v>444</v>
      </c>
      <c r="E500" s="1" t="s">
        <v>20</v>
      </c>
      <c r="F500" s="183">
        <v>30</v>
      </c>
      <c r="G500" s="27">
        <v>507.38570000000004</v>
      </c>
      <c r="H500" s="153">
        <f>ROUND(_xlfn.STDEV.S(G500:G502),2)</f>
        <v>275.12</v>
      </c>
      <c r="I500" s="133">
        <f>H500/K501</f>
        <v>0.56594082073075724</v>
      </c>
      <c r="J500" s="12" t="s">
        <v>21</v>
      </c>
      <c r="K500" s="12" t="s">
        <v>22</v>
      </c>
      <c r="L500" s="122">
        <f>IF(M500="MEDIA",F500*K501,F500*J501)</f>
        <v>15221.571000000002</v>
      </c>
      <c r="M500" s="119" t="str">
        <f>IF(I500&lt;25%,"MEDIA","MEDIANA")</f>
        <v>MEDIANA</v>
      </c>
    </row>
    <row r="501" spans="1:13" ht="18" customHeight="1" x14ac:dyDescent="0.3">
      <c r="A501" s="178"/>
      <c r="B501" s="241"/>
      <c r="C501" s="176"/>
      <c r="D501" s="174"/>
      <c r="E501" s="1" t="s">
        <v>445</v>
      </c>
      <c r="F501" s="174"/>
      <c r="G501" s="27">
        <v>750</v>
      </c>
      <c r="H501" s="153"/>
      <c r="I501" s="134"/>
      <c r="J501" s="122">
        <f>MEDIAN(G500:G502)</f>
        <v>507.38570000000004</v>
      </c>
      <c r="K501" s="122">
        <f>SUM(G500:G502)/COUNTIF(G500:G502,"&gt;0")</f>
        <v>486.1285666666667</v>
      </c>
      <c r="L501" s="123"/>
      <c r="M501" s="120"/>
    </row>
    <row r="502" spans="1:13" ht="18" customHeight="1" x14ac:dyDescent="0.3">
      <c r="A502" s="178"/>
      <c r="B502" s="241"/>
      <c r="C502" s="176"/>
      <c r="D502" s="174"/>
      <c r="E502" s="1" t="s">
        <v>78</v>
      </c>
      <c r="F502" s="174"/>
      <c r="G502" s="27">
        <v>201</v>
      </c>
      <c r="H502" s="153"/>
      <c r="I502" s="134"/>
      <c r="J502" s="123"/>
      <c r="K502" s="123"/>
      <c r="L502" s="123"/>
      <c r="M502" s="120"/>
    </row>
    <row r="503" spans="1:13" ht="18" customHeight="1" x14ac:dyDescent="0.3">
      <c r="A503" s="335" t="s">
        <v>446</v>
      </c>
      <c r="B503" s="333" t="s">
        <v>447</v>
      </c>
      <c r="C503" s="338" t="s">
        <v>448</v>
      </c>
      <c r="D503" s="191" t="s">
        <v>444</v>
      </c>
      <c r="E503" s="60" t="s">
        <v>353</v>
      </c>
      <c r="F503" s="341">
        <v>30</v>
      </c>
      <c r="G503" s="61">
        <v>100</v>
      </c>
      <c r="H503" s="382">
        <f>ROUND(_xlfn.STDEV.S(G503:G507),2)</f>
        <v>70.790000000000006</v>
      </c>
      <c r="I503" s="110">
        <f>H503/K504</f>
        <v>0.59288107202680074</v>
      </c>
      <c r="J503" s="25" t="s">
        <v>21</v>
      </c>
      <c r="K503" s="25" t="s">
        <v>22</v>
      </c>
      <c r="L503" s="113">
        <f>IF(M503="MEDIA",F503*K504,F503*J504)</f>
        <v>3000</v>
      </c>
      <c r="M503" s="116" t="str">
        <f t="shared" ref="M503" si="144">IF(I503&lt;25%,"MEDIA","MEDIANA")</f>
        <v>MEDIANA</v>
      </c>
    </row>
    <row r="504" spans="1:13" ht="18" customHeight="1" x14ac:dyDescent="0.3">
      <c r="A504" s="336"/>
      <c r="B504" s="334"/>
      <c r="C504" s="339"/>
      <c r="D504" s="191"/>
      <c r="E504" s="60" t="s">
        <v>210</v>
      </c>
      <c r="F504" s="342"/>
      <c r="G504" s="61">
        <v>50</v>
      </c>
      <c r="H504" s="382"/>
      <c r="I504" s="111"/>
      <c r="J504" s="113">
        <f>MEDIAN(G503:G507)</f>
        <v>100</v>
      </c>
      <c r="K504" s="113">
        <f>SUM(G503:G507)/COUNTIF(G503:G507,"&gt;0")</f>
        <v>119.4</v>
      </c>
      <c r="L504" s="114"/>
      <c r="M504" s="117"/>
    </row>
    <row r="505" spans="1:13" ht="18" customHeight="1" x14ac:dyDescent="0.3">
      <c r="A505" s="336"/>
      <c r="B505" s="334"/>
      <c r="C505" s="339"/>
      <c r="D505" s="191"/>
      <c r="E505" s="47" t="s">
        <v>104</v>
      </c>
      <c r="F505" s="342"/>
      <c r="G505" s="61">
        <v>59</v>
      </c>
      <c r="H505" s="382"/>
      <c r="I505" s="111"/>
      <c r="J505" s="114"/>
      <c r="K505" s="114"/>
      <c r="L505" s="114"/>
      <c r="M505" s="117"/>
    </row>
    <row r="506" spans="1:13" ht="18" customHeight="1" x14ac:dyDescent="0.3">
      <c r="A506" s="336"/>
      <c r="B506" s="334"/>
      <c r="C506" s="339"/>
      <c r="D506" s="191"/>
      <c r="E506" s="22" t="s">
        <v>68</v>
      </c>
      <c r="F506" s="342"/>
      <c r="G506" s="61">
        <v>200</v>
      </c>
      <c r="H506" s="382"/>
      <c r="I506" s="111"/>
      <c r="J506" s="114"/>
      <c r="K506" s="114"/>
      <c r="L506" s="114"/>
      <c r="M506" s="117"/>
    </row>
    <row r="507" spans="1:13" ht="18" customHeight="1" x14ac:dyDescent="0.3">
      <c r="A507" s="337"/>
      <c r="B507" s="283"/>
      <c r="C507" s="340"/>
      <c r="D507" s="191"/>
      <c r="E507" s="60" t="s">
        <v>449</v>
      </c>
      <c r="F507" s="288"/>
      <c r="G507" s="61">
        <v>188</v>
      </c>
      <c r="H507" s="382"/>
      <c r="I507" s="112"/>
      <c r="J507" s="115"/>
      <c r="K507" s="115"/>
      <c r="L507" s="115"/>
      <c r="M507" s="118"/>
    </row>
    <row r="508" spans="1:13" ht="18" customHeight="1" x14ac:dyDescent="0.3">
      <c r="A508" s="330" t="s">
        <v>450</v>
      </c>
      <c r="B508" s="351" t="s">
        <v>451</v>
      </c>
      <c r="C508" s="350" t="s">
        <v>452</v>
      </c>
      <c r="D508" s="349" t="s">
        <v>259</v>
      </c>
      <c r="E508" s="70" t="s">
        <v>20</v>
      </c>
      <c r="F508" s="174">
        <v>20</v>
      </c>
      <c r="G508" s="9">
        <v>85.240797600000008</v>
      </c>
      <c r="H508" s="376">
        <f>ROUND(_xlfn.STDEV.S(G508:G510),2)</f>
        <v>59.6</v>
      </c>
      <c r="I508" s="126">
        <f>H508/K509</f>
        <v>0.53334797339713758</v>
      </c>
      <c r="J508" s="12" t="s">
        <v>21</v>
      </c>
      <c r="K508" s="12" t="s">
        <v>22</v>
      </c>
      <c r="L508" s="122">
        <f>IF(M508="MEDIA",F508*K509,F508*J509)</f>
        <v>1704.8159520000002</v>
      </c>
      <c r="M508" s="119" t="str">
        <f>IF(I508&lt;25%,"MEDIA","MEDIANA")</f>
        <v>MEDIANA</v>
      </c>
    </row>
    <row r="509" spans="1:13" ht="18" customHeight="1" x14ac:dyDescent="0.3">
      <c r="A509" s="178"/>
      <c r="B509" s="241"/>
      <c r="C509" s="176"/>
      <c r="D509" s="174"/>
      <c r="E509" s="1" t="s">
        <v>54</v>
      </c>
      <c r="F509" s="174"/>
      <c r="G509" s="6">
        <v>70</v>
      </c>
      <c r="H509" s="377"/>
      <c r="I509" s="127"/>
      <c r="J509" s="122">
        <f>MEDIAN(G508:G510)</f>
        <v>85.240797600000008</v>
      </c>
      <c r="K509" s="122">
        <f>SUM(G508:G510)/COUNTIF(G508:G510,"&gt;0")</f>
        <v>111.74693253333334</v>
      </c>
      <c r="L509" s="123"/>
      <c r="M509" s="120"/>
    </row>
    <row r="510" spans="1:13" ht="18" customHeight="1" x14ac:dyDescent="0.3">
      <c r="A510" s="267"/>
      <c r="B510" s="242"/>
      <c r="C510" s="243"/>
      <c r="D510" s="184"/>
      <c r="E510" s="1" t="s">
        <v>78</v>
      </c>
      <c r="F510" s="174"/>
      <c r="G510" s="6">
        <v>180</v>
      </c>
      <c r="H510" s="377"/>
      <c r="I510" s="127"/>
      <c r="J510" s="123"/>
      <c r="K510" s="123"/>
      <c r="L510" s="123"/>
      <c r="M510" s="120"/>
    </row>
    <row r="511" spans="1:13" ht="18" customHeight="1" x14ac:dyDescent="0.3">
      <c r="A511" s="171" t="s">
        <v>453</v>
      </c>
      <c r="B511" s="332" t="s">
        <v>454</v>
      </c>
      <c r="C511" s="169" t="s">
        <v>455</v>
      </c>
      <c r="D511" s="167" t="s">
        <v>259</v>
      </c>
      <c r="E511" s="50" t="s">
        <v>20</v>
      </c>
      <c r="F511" s="166">
        <v>60</v>
      </c>
      <c r="G511" s="23">
        <v>152.21571</v>
      </c>
      <c r="H511" s="373">
        <f>ROUND(_xlfn.STDEV.S(G511:G514),2)</f>
        <v>64.27</v>
      </c>
      <c r="I511" s="110">
        <f t="shared" ref="I511" si="145">H511/K512</f>
        <v>0.36609833180747264</v>
      </c>
      <c r="J511" s="25" t="s">
        <v>21</v>
      </c>
      <c r="K511" s="25" t="s">
        <v>22</v>
      </c>
      <c r="L511" s="113">
        <f t="shared" ref="L511" si="146">IF(M511="MEDIA",F511*K512,F511*J512)</f>
        <v>10566.471299999999</v>
      </c>
      <c r="M511" s="116" t="str">
        <f t="shared" ref="M511" si="147">IF(I511&lt;25%,"MEDIA","MEDIANA")</f>
        <v>MEDIANA</v>
      </c>
    </row>
    <row r="512" spans="1:13" ht="18" customHeight="1" x14ac:dyDescent="0.3">
      <c r="A512" s="171"/>
      <c r="B512" s="332"/>
      <c r="C512" s="169"/>
      <c r="D512" s="167"/>
      <c r="E512" s="22" t="s">
        <v>68</v>
      </c>
      <c r="F512" s="167"/>
      <c r="G512" s="23">
        <v>100</v>
      </c>
      <c r="H512" s="374"/>
      <c r="I512" s="111"/>
      <c r="J512" s="113">
        <f t="shared" ref="J512" si="148">MEDIAN(G511:G514)</f>
        <v>176.107855</v>
      </c>
      <c r="K512" s="113">
        <f t="shared" ref="K512" si="149">SUM(G511:G514)/COUNTIF(G511:G514,"&gt;0")</f>
        <v>175.55392749999999</v>
      </c>
      <c r="L512" s="114"/>
      <c r="M512" s="117"/>
    </row>
    <row r="513" spans="1:13" ht="18" customHeight="1" x14ac:dyDescent="0.3">
      <c r="A513" s="171"/>
      <c r="B513" s="332"/>
      <c r="C513" s="169"/>
      <c r="D513" s="167"/>
      <c r="E513" s="25" t="s">
        <v>197</v>
      </c>
      <c r="F513" s="167"/>
      <c r="G513" s="23">
        <v>200</v>
      </c>
      <c r="H513" s="374"/>
      <c r="I513" s="111"/>
      <c r="J513" s="117"/>
      <c r="K513" s="117"/>
      <c r="L513" s="114"/>
      <c r="M513" s="117"/>
    </row>
    <row r="514" spans="1:13" ht="18" customHeight="1" x14ac:dyDescent="0.3">
      <c r="A514" s="171"/>
      <c r="B514" s="348"/>
      <c r="C514" s="169"/>
      <c r="D514" s="236"/>
      <c r="E514" s="62" t="s">
        <v>88</v>
      </c>
      <c r="F514" s="236"/>
      <c r="G514" s="23">
        <v>250</v>
      </c>
      <c r="H514" s="374"/>
      <c r="I514" s="112"/>
      <c r="J514" s="118"/>
      <c r="K514" s="118"/>
      <c r="L514" s="115"/>
      <c r="M514" s="118"/>
    </row>
    <row r="515" spans="1:13" ht="18" customHeight="1" x14ac:dyDescent="0.3">
      <c r="A515" s="189" t="s">
        <v>456</v>
      </c>
      <c r="B515" s="292" t="s">
        <v>457</v>
      </c>
      <c r="C515" s="346" t="s">
        <v>458</v>
      </c>
      <c r="D515" s="174" t="s">
        <v>459</v>
      </c>
      <c r="E515" s="44" t="s">
        <v>20</v>
      </c>
      <c r="F515" s="343">
        <v>30</v>
      </c>
      <c r="G515" s="15">
        <v>507.38570000000004</v>
      </c>
      <c r="H515" s="376">
        <f>ROUND(_xlfn.STDEV.S(G515:G517),2)</f>
        <v>211.47</v>
      </c>
      <c r="I515" s="126">
        <f>H515/K516</f>
        <v>0.78212560487721094</v>
      </c>
      <c r="J515" s="12" t="s">
        <v>21</v>
      </c>
      <c r="K515" s="12" t="s">
        <v>22</v>
      </c>
      <c r="L515" s="122">
        <f>IF(M515="MEDIA",F515*K516,F515*J516)</f>
        <v>6082.5</v>
      </c>
      <c r="M515" s="119" t="str">
        <f>IF(I515&lt;25%,"MEDIA","MEDIANA")</f>
        <v>MEDIANA</v>
      </c>
    </row>
    <row r="516" spans="1:13" ht="18" customHeight="1" x14ac:dyDescent="0.3">
      <c r="A516" s="189"/>
      <c r="B516" s="289"/>
      <c r="C516" s="347"/>
      <c r="D516" s="174"/>
      <c r="E516" s="18" t="s">
        <v>88</v>
      </c>
      <c r="F516" s="344"/>
      <c r="G516" s="15">
        <v>202.75</v>
      </c>
      <c r="H516" s="377"/>
      <c r="I516" s="127"/>
      <c r="J516" s="122">
        <f>MEDIAN(G515:G517)</f>
        <v>202.75</v>
      </c>
      <c r="K516" s="122">
        <f>SUM(G515:G517)/COUNTIF(G515:G517,"&gt;0")</f>
        <v>270.3785666666667</v>
      </c>
      <c r="L516" s="123"/>
      <c r="M516" s="120"/>
    </row>
    <row r="517" spans="1:13" ht="19.5" customHeight="1" x14ac:dyDescent="0.3">
      <c r="A517" s="189"/>
      <c r="B517" s="289"/>
      <c r="C517" s="347"/>
      <c r="D517" s="174"/>
      <c r="E517" s="20" t="s">
        <v>29</v>
      </c>
      <c r="F517" s="345"/>
      <c r="G517" s="15">
        <v>101</v>
      </c>
      <c r="H517" s="377"/>
      <c r="I517" s="128"/>
      <c r="J517" s="121"/>
      <c r="K517" s="121"/>
      <c r="L517" s="124"/>
      <c r="M517" s="121"/>
    </row>
    <row r="518" spans="1:13" ht="18" customHeight="1" x14ac:dyDescent="0.3">
      <c r="A518" s="359" t="s">
        <v>460</v>
      </c>
      <c r="B518" s="358" t="s">
        <v>461</v>
      </c>
      <c r="C518" s="357" t="s">
        <v>462</v>
      </c>
      <c r="D518" s="191" t="s">
        <v>19</v>
      </c>
      <c r="E518" s="63" t="s">
        <v>20</v>
      </c>
      <c r="F518" s="356">
        <v>40</v>
      </c>
      <c r="G518" s="64">
        <v>1014.7714000000001</v>
      </c>
      <c r="H518" s="373">
        <f>ROUND(_xlfn.STDEV.S(G518:G520),2)</f>
        <v>25.69</v>
      </c>
      <c r="I518" s="110">
        <f>H518/K519</f>
        <v>2.3276403394295798E-2</v>
      </c>
      <c r="J518" s="25" t="s">
        <v>21</v>
      </c>
      <c r="K518" s="25" t="s">
        <v>22</v>
      </c>
      <c r="L518" s="113">
        <f>IF(M518="MEDIA",F518*K519,F518*J519)</f>
        <v>44147.713999999993</v>
      </c>
      <c r="M518" s="116" t="str">
        <f t="shared" ref="M518" si="150">IF(I518&lt;25%,"MEDIA","MEDIANA")</f>
        <v>MEDIA</v>
      </c>
    </row>
    <row r="519" spans="1:13" ht="18" customHeight="1" x14ac:dyDescent="0.3">
      <c r="A519" s="360"/>
      <c r="B519" s="282"/>
      <c r="C519" s="357"/>
      <c r="D519" s="191"/>
      <c r="E519" s="65" t="s">
        <v>69</v>
      </c>
      <c r="F519" s="356"/>
      <c r="G519" s="64">
        <v>1000</v>
      </c>
      <c r="H519" s="374"/>
      <c r="I519" s="111"/>
      <c r="J519" s="113">
        <f>MEDIAN(G518:G521)</f>
        <v>1032.3857</v>
      </c>
      <c r="K519" s="113">
        <f>SUM(G518:G521)/COUNTIF(G518:G521,"&gt;0")</f>
        <v>1103.6928499999999</v>
      </c>
      <c r="L519" s="114"/>
      <c r="M519" s="117"/>
    </row>
    <row r="520" spans="1:13" ht="18" customHeight="1" x14ac:dyDescent="0.3">
      <c r="A520" s="360"/>
      <c r="B520" s="282"/>
      <c r="C520" s="357"/>
      <c r="D520" s="191"/>
      <c r="E520" s="65" t="s">
        <v>463</v>
      </c>
      <c r="F520" s="356"/>
      <c r="G520" s="64">
        <v>1050</v>
      </c>
      <c r="H520" s="374"/>
      <c r="I520" s="111"/>
      <c r="J520" s="114"/>
      <c r="K520" s="114"/>
      <c r="L520" s="114"/>
      <c r="M520" s="117"/>
    </row>
    <row r="521" spans="1:13" ht="18" customHeight="1" x14ac:dyDescent="0.3">
      <c r="A521" s="361"/>
      <c r="B521" s="282"/>
      <c r="C521" s="357"/>
      <c r="D521" s="191"/>
      <c r="E521" s="65" t="s">
        <v>104</v>
      </c>
      <c r="F521" s="356"/>
      <c r="G521" s="64">
        <v>1350</v>
      </c>
      <c r="H521" s="374"/>
      <c r="I521" s="112"/>
      <c r="J521" s="115"/>
      <c r="K521" s="115"/>
      <c r="L521" s="115"/>
      <c r="M521" s="118"/>
    </row>
    <row r="522" spans="1:13" ht="18" customHeight="1" x14ac:dyDescent="0.3">
      <c r="A522" s="177" t="s">
        <v>464</v>
      </c>
      <c r="B522" s="200" t="s">
        <v>465</v>
      </c>
      <c r="C522" s="174" t="s">
        <v>466</v>
      </c>
      <c r="D522" s="174" t="s">
        <v>444</v>
      </c>
      <c r="E522" s="1" t="s">
        <v>20</v>
      </c>
      <c r="F522" s="272">
        <v>80</v>
      </c>
      <c r="G522" s="6">
        <v>10.147714000000001</v>
      </c>
      <c r="H522" s="376">
        <f>ROUND(_xlfn.STDEV.S(G522:G525),2)</f>
        <v>5.73</v>
      </c>
      <c r="I522" s="126">
        <f t="shared" ref="I522" si="151">H522/K523</f>
        <v>0.38106186379751694</v>
      </c>
      <c r="J522" s="12" t="s">
        <v>21</v>
      </c>
      <c r="K522" s="12" t="s">
        <v>22</v>
      </c>
      <c r="L522" s="122">
        <f t="shared" ref="L522" si="152">IF(M522="MEDIA",F522*K523,F522*J523)</f>
        <v>1205.9085600000001</v>
      </c>
      <c r="M522" s="119" t="str">
        <f t="shared" ref="M522" si="153">IF(I522&lt;25%,"MEDIA","MEDIANA")</f>
        <v>MEDIANA</v>
      </c>
    </row>
    <row r="523" spans="1:13" ht="18" customHeight="1" x14ac:dyDescent="0.3">
      <c r="A523" s="178"/>
      <c r="B523" s="200"/>
      <c r="C523" s="174"/>
      <c r="D523" s="174"/>
      <c r="E523" s="3" t="s">
        <v>63</v>
      </c>
      <c r="F523" s="272"/>
      <c r="G523" s="6">
        <v>20</v>
      </c>
      <c r="H523" s="377"/>
      <c r="I523" s="127"/>
      <c r="J523" s="122">
        <f t="shared" ref="J523" si="154">MEDIAN(G522:G525)</f>
        <v>15.073857</v>
      </c>
      <c r="K523" s="122">
        <f t="shared" ref="K523" si="155">SUM(G522:G525)/COUNTIF(G522:G525,"&gt;0")</f>
        <v>15.0369285</v>
      </c>
      <c r="L523" s="123"/>
      <c r="M523" s="120"/>
    </row>
    <row r="524" spans="1:13" ht="18" customHeight="1" x14ac:dyDescent="0.3">
      <c r="A524" s="178"/>
      <c r="B524" s="200"/>
      <c r="C524" s="174"/>
      <c r="D524" s="174"/>
      <c r="E524" s="3" t="s">
        <v>210</v>
      </c>
      <c r="F524" s="272"/>
      <c r="G524" s="6">
        <v>10</v>
      </c>
      <c r="H524" s="377"/>
      <c r="I524" s="127"/>
      <c r="J524" s="120"/>
      <c r="K524" s="120"/>
      <c r="L524" s="123"/>
      <c r="M524" s="120"/>
    </row>
    <row r="525" spans="1:13" ht="18" customHeight="1" x14ac:dyDescent="0.3">
      <c r="A525" s="178"/>
      <c r="B525" s="200"/>
      <c r="C525" s="174"/>
      <c r="D525" s="174"/>
      <c r="E525" s="3" t="s">
        <v>197</v>
      </c>
      <c r="F525" s="272"/>
      <c r="G525" s="6">
        <v>20</v>
      </c>
      <c r="H525" s="377"/>
      <c r="I525" s="128"/>
      <c r="J525" s="121"/>
      <c r="K525" s="121"/>
      <c r="L525" s="124"/>
      <c r="M525" s="121"/>
    </row>
    <row r="526" spans="1:13" ht="18" customHeight="1" x14ac:dyDescent="0.3">
      <c r="A526" s="170" t="s">
        <v>467</v>
      </c>
      <c r="B526" s="168" t="s">
        <v>468</v>
      </c>
      <c r="C526" s="168" t="s">
        <v>469</v>
      </c>
      <c r="D526" s="166" t="s">
        <v>7</v>
      </c>
      <c r="E526" s="22" t="s">
        <v>20</v>
      </c>
      <c r="F526" s="368">
        <v>1000</v>
      </c>
      <c r="G526" s="23">
        <v>14.206799600000002</v>
      </c>
      <c r="H526" s="373">
        <f>ROUND(_xlfn.STDEV.S(G526:G529),2)</f>
        <v>21.52</v>
      </c>
      <c r="I526" s="110">
        <f>H526/K527</f>
        <v>0.7517457504768128</v>
      </c>
      <c r="J526" s="25" t="s">
        <v>21</v>
      </c>
      <c r="K526" s="25" t="s">
        <v>22</v>
      </c>
      <c r="L526" s="113">
        <f>IF(M526="MEDIA",F526*K527,F526*J527)</f>
        <v>20150</v>
      </c>
      <c r="M526" s="116" t="str">
        <f>IF(I526&lt;25%,"MEDIA","MEDIANA")</f>
        <v>MEDIANA</v>
      </c>
    </row>
    <row r="527" spans="1:13" ht="18" customHeight="1" x14ac:dyDescent="0.3">
      <c r="A527" s="171"/>
      <c r="B527" s="169"/>
      <c r="C527" s="169"/>
      <c r="D527" s="167"/>
      <c r="E527" s="59" t="s">
        <v>104</v>
      </c>
      <c r="F527" s="369"/>
      <c r="G527" s="23">
        <v>60</v>
      </c>
      <c r="H527" s="374"/>
      <c r="I527" s="111"/>
      <c r="J527" s="113">
        <f>MEDIAN(G526:G529)</f>
        <v>20.149999999999999</v>
      </c>
      <c r="K527" s="113">
        <f>SUM(G526:G529)/COUNTIF(G526:G529,"&gt;0")</f>
        <v>28.626699899999998</v>
      </c>
      <c r="L527" s="114"/>
      <c r="M527" s="117"/>
    </row>
    <row r="528" spans="1:13" ht="18" customHeight="1" x14ac:dyDescent="0.3">
      <c r="A528" s="171"/>
      <c r="B528" s="169"/>
      <c r="C528" s="169"/>
      <c r="D528" s="167"/>
      <c r="E528" s="59" t="s">
        <v>78</v>
      </c>
      <c r="F528" s="369"/>
      <c r="G528" s="23">
        <v>25.3</v>
      </c>
      <c r="H528" s="374"/>
      <c r="I528" s="111"/>
      <c r="J528" s="114"/>
      <c r="K528" s="114"/>
      <c r="L528" s="114"/>
      <c r="M528" s="117"/>
    </row>
    <row r="529" spans="1:13" ht="18" customHeight="1" x14ac:dyDescent="0.3">
      <c r="A529" s="171"/>
      <c r="B529" s="169"/>
      <c r="C529" s="169"/>
      <c r="D529" s="167"/>
      <c r="E529" s="59" t="s">
        <v>353</v>
      </c>
      <c r="F529" s="369"/>
      <c r="G529" s="23">
        <v>15</v>
      </c>
      <c r="H529" s="374"/>
      <c r="I529" s="112"/>
      <c r="J529" s="118"/>
      <c r="K529" s="118"/>
      <c r="L529" s="115"/>
      <c r="M529" s="118"/>
    </row>
    <row r="530" spans="1:13" ht="18" customHeight="1" x14ac:dyDescent="0.3">
      <c r="A530" s="177" t="s">
        <v>470</v>
      </c>
      <c r="B530" s="199" t="s">
        <v>471</v>
      </c>
      <c r="C530" s="183" t="s">
        <v>472</v>
      </c>
      <c r="D530" s="183" t="s">
        <v>444</v>
      </c>
      <c r="E530" s="1" t="s">
        <v>20</v>
      </c>
      <c r="F530" s="230">
        <v>100</v>
      </c>
      <c r="G530" s="6">
        <v>5.0738570000000003</v>
      </c>
      <c r="H530" s="376">
        <f>ROUND(_xlfn.STDEV.S(G530:G533),2)</f>
        <v>5.89</v>
      </c>
      <c r="I530" s="126">
        <f>H530/K531</f>
        <v>0.60011586209740952</v>
      </c>
      <c r="J530" s="12" t="s">
        <v>21</v>
      </c>
      <c r="K530" s="12" t="s">
        <v>22</v>
      </c>
      <c r="L530" s="122">
        <f>IF(M530="MEDIA",F530*K531,F530*J531)</f>
        <v>1000</v>
      </c>
      <c r="M530" s="119" t="str">
        <f t="shared" ref="M530" si="156">IF(I530&lt;25%,"MEDIA","MEDIANA")</f>
        <v>MEDIANA</v>
      </c>
    </row>
    <row r="531" spans="1:13" ht="18" customHeight="1" x14ac:dyDescent="0.3">
      <c r="A531" s="178"/>
      <c r="B531" s="200"/>
      <c r="C531" s="174"/>
      <c r="D531" s="174"/>
      <c r="E531" s="1" t="s">
        <v>104</v>
      </c>
      <c r="F531" s="231"/>
      <c r="G531" s="6">
        <v>10</v>
      </c>
      <c r="H531" s="377"/>
      <c r="I531" s="127"/>
      <c r="J531" s="122">
        <f>MEDIAN(G530:G534)</f>
        <v>10</v>
      </c>
      <c r="K531" s="122">
        <f>SUM(G530:G534)/COUNTIF(G530:G534,"&gt;0")</f>
        <v>9.8147714000000015</v>
      </c>
      <c r="L531" s="123"/>
      <c r="M531" s="120"/>
    </row>
    <row r="532" spans="1:13" ht="18" customHeight="1" x14ac:dyDescent="0.3">
      <c r="A532" s="178"/>
      <c r="B532" s="200"/>
      <c r="C532" s="174"/>
      <c r="D532" s="174"/>
      <c r="E532" s="3" t="s">
        <v>63</v>
      </c>
      <c r="F532" s="231"/>
      <c r="G532" s="6">
        <v>18</v>
      </c>
      <c r="H532" s="377"/>
      <c r="I532" s="127"/>
      <c r="J532" s="123"/>
      <c r="K532" s="123"/>
      <c r="L532" s="123"/>
      <c r="M532" s="120"/>
    </row>
    <row r="533" spans="1:13" ht="18" customHeight="1" x14ac:dyDescent="0.3">
      <c r="A533" s="178"/>
      <c r="B533" s="200"/>
      <c r="C533" s="174"/>
      <c r="D533" s="174"/>
      <c r="E533" s="3" t="s">
        <v>210</v>
      </c>
      <c r="F533" s="231"/>
      <c r="G533" s="6">
        <v>6</v>
      </c>
      <c r="H533" s="377"/>
      <c r="I533" s="127"/>
      <c r="J533" s="123"/>
      <c r="K533" s="123"/>
      <c r="L533" s="123"/>
      <c r="M533" s="120"/>
    </row>
    <row r="534" spans="1:13" ht="18" customHeight="1" x14ac:dyDescent="0.3">
      <c r="A534" s="267"/>
      <c r="B534" s="211"/>
      <c r="C534" s="184"/>
      <c r="D534" s="184"/>
      <c r="E534" s="3" t="s">
        <v>68</v>
      </c>
      <c r="F534" s="232"/>
      <c r="G534" s="6">
        <v>10</v>
      </c>
      <c r="H534" s="377"/>
      <c r="I534" s="128"/>
      <c r="J534" s="124"/>
      <c r="K534" s="124"/>
      <c r="L534" s="124"/>
      <c r="M534" s="121"/>
    </row>
    <row r="535" spans="1:13" ht="18" customHeight="1" x14ac:dyDescent="0.3">
      <c r="A535" s="170" t="s">
        <v>473</v>
      </c>
      <c r="B535" s="168" t="s">
        <v>474</v>
      </c>
      <c r="C535" s="166" t="s">
        <v>475</v>
      </c>
      <c r="D535" s="166" t="s">
        <v>122</v>
      </c>
      <c r="E535" s="22" t="s">
        <v>20</v>
      </c>
      <c r="F535" s="368">
        <v>200</v>
      </c>
      <c r="G535" s="23">
        <v>91.329426000000012</v>
      </c>
      <c r="H535" s="373">
        <f>ROUND(_xlfn.STDEV.S(G535:G537),2)</f>
        <v>57.01</v>
      </c>
      <c r="I535" s="110">
        <f>H535/K536</f>
        <v>0.61670340023708836</v>
      </c>
      <c r="J535" s="25" t="s">
        <v>21</v>
      </c>
      <c r="K535" s="25" t="s">
        <v>22</v>
      </c>
      <c r="L535" s="113">
        <f>IF(M535="MEDIA",F535*K536,F535*J536)</f>
        <v>18265.885200000004</v>
      </c>
      <c r="M535" s="116" t="str">
        <f>IF(I535&lt;25%,"MEDIA","MEDIANA")</f>
        <v>MEDIANA</v>
      </c>
    </row>
    <row r="536" spans="1:13" ht="18" customHeight="1" x14ac:dyDescent="0.3">
      <c r="A536" s="171"/>
      <c r="B536" s="169"/>
      <c r="C536" s="167"/>
      <c r="D536" s="167"/>
      <c r="E536" s="59" t="s">
        <v>78</v>
      </c>
      <c r="F536" s="369"/>
      <c r="G536" s="23">
        <v>36</v>
      </c>
      <c r="H536" s="374"/>
      <c r="I536" s="111"/>
      <c r="J536" s="113">
        <f>MEDIAN(G535:G537)</f>
        <v>91.329426000000012</v>
      </c>
      <c r="K536" s="113">
        <f>SUM(G535:G537)/COUNTIF(G535:G537,"&gt;0")</f>
        <v>92.443142000000009</v>
      </c>
      <c r="L536" s="114"/>
      <c r="M536" s="117"/>
    </row>
    <row r="537" spans="1:13" ht="18" customHeight="1" x14ac:dyDescent="0.3">
      <c r="A537" s="171"/>
      <c r="B537" s="169"/>
      <c r="C537" s="167"/>
      <c r="D537" s="167"/>
      <c r="E537" s="59" t="s">
        <v>46</v>
      </c>
      <c r="F537" s="369"/>
      <c r="G537" s="23">
        <v>150</v>
      </c>
      <c r="H537" s="374"/>
      <c r="I537" s="111"/>
      <c r="J537" s="114"/>
      <c r="K537" s="114"/>
      <c r="L537" s="114"/>
      <c r="M537" s="117"/>
    </row>
    <row r="538" spans="1:13" ht="18" customHeight="1" x14ac:dyDescent="0.3">
      <c r="A538" s="177" t="s">
        <v>476</v>
      </c>
      <c r="B538" s="164" t="s">
        <v>477</v>
      </c>
      <c r="C538" s="199" t="s">
        <v>478</v>
      </c>
      <c r="D538" s="183" t="s">
        <v>59</v>
      </c>
      <c r="E538" s="3" t="s">
        <v>68</v>
      </c>
      <c r="F538" s="230">
        <v>60</v>
      </c>
      <c r="G538" s="6">
        <v>150</v>
      </c>
      <c r="H538" s="376">
        <f>ROUND(_xlfn.STDEV.S(G538:G541),2)</f>
        <v>26.96</v>
      </c>
      <c r="I538" s="126">
        <f t="shared" ref="I538" si="157">H538/K539</f>
        <v>0.16823712948517941</v>
      </c>
      <c r="J538" s="12" t="s">
        <v>21</v>
      </c>
      <c r="K538" s="12" t="s">
        <v>22</v>
      </c>
      <c r="L538" s="122">
        <f t="shared" ref="L538" si="158">IF(M538="MEDIA",F538*K539,F538*J539)</f>
        <v>9615</v>
      </c>
      <c r="M538" s="119" t="str">
        <f t="shared" ref="M538" si="159">IF(I538&lt;25%,"MEDIA","MEDIANA")</f>
        <v>MEDIA</v>
      </c>
    </row>
    <row r="539" spans="1:13" ht="18" customHeight="1" x14ac:dyDescent="0.3">
      <c r="A539" s="178"/>
      <c r="B539" s="165"/>
      <c r="C539" s="200"/>
      <c r="D539" s="174"/>
      <c r="E539" s="3" t="s">
        <v>197</v>
      </c>
      <c r="F539" s="231"/>
      <c r="G539" s="6">
        <v>140</v>
      </c>
      <c r="H539" s="377"/>
      <c r="I539" s="127"/>
      <c r="J539" s="122">
        <f t="shared" ref="J539" si="160">MEDIAN(G538:G541)</f>
        <v>150.5</v>
      </c>
      <c r="K539" s="122">
        <f t="shared" ref="K539" si="161">SUM(G538:G541)/COUNTIF(G538:G541,"&gt;0")</f>
        <v>160.25</v>
      </c>
      <c r="L539" s="123"/>
      <c r="M539" s="120"/>
    </row>
    <row r="540" spans="1:13" ht="18" customHeight="1" x14ac:dyDescent="0.3">
      <c r="A540" s="178"/>
      <c r="B540" s="165"/>
      <c r="C540" s="200"/>
      <c r="D540" s="174"/>
      <c r="E540" s="3" t="s">
        <v>24</v>
      </c>
      <c r="F540" s="231"/>
      <c r="G540" s="6">
        <v>200</v>
      </c>
      <c r="H540" s="377"/>
      <c r="I540" s="127"/>
      <c r="J540" s="120"/>
      <c r="K540" s="120"/>
      <c r="L540" s="123"/>
      <c r="M540" s="120"/>
    </row>
    <row r="541" spans="1:13" ht="18" customHeight="1" x14ac:dyDescent="0.3">
      <c r="A541" s="267"/>
      <c r="B541" s="179"/>
      <c r="C541" s="211"/>
      <c r="D541" s="184"/>
      <c r="E541" s="3" t="s">
        <v>54</v>
      </c>
      <c r="F541" s="232"/>
      <c r="G541" s="6">
        <v>151</v>
      </c>
      <c r="H541" s="377"/>
      <c r="I541" s="128"/>
      <c r="J541" s="121"/>
      <c r="K541" s="121"/>
      <c r="L541" s="124"/>
      <c r="M541" s="121"/>
    </row>
    <row r="542" spans="1:13" ht="18" customHeight="1" x14ac:dyDescent="0.3">
      <c r="A542" s="170" t="s">
        <v>479</v>
      </c>
      <c r="B542" s="168" t="s">
        <v>480</v>
      </c>
      <c r="C542" s="166" t="s">
        <v>481</v>
      </c>
      <c r="D542" s="166" t="s">
        <v>259</v>
      </c>
      <c r="E542" s="22" t="s">
        <v>20</v>
      </c>
      <c r="F542" s="233">
        <v>60</v>
      </c>
      <c r="G542" s="23">
        <v>101.47714000000001</v>
      </c>
      <c r="H542" s="373">
        <f>ROUND(_xlfn.STDEV.S(G542:G545),2)</f>
        <v>42.84</v>
      </c>
      <c r="I542" s="110">
        <f t="shared" ref="I542" si="162">H542/K543</f>
        <v>0.27136374247846884</v>
      </c>
      <c r="J542" s="25" t="s">
        <v>21</v>
      </c>
      <c r="K542" s="25" t="s">
        <v>22</v>
      </c>
      <c r="L542" s="113">
        <f t="shared" ref="L542" si="163">IF(M542="MEDIA",F542*K543,F542*J543)</f>
        <v>9900</v>
      </c>
      <c r="M542" s="116" t="str">
        <f t="shared" ref="M542" si="164">IF(I542&lt;25%,"MEDIA","MEDIANA")</f>
        <v>MEDIANA</v>
      </c>
    </row>
    <row r="543" spans="1:13" ht="18" customHeight="1" x14ac:dyDescent="0.3">
      <c r="A543" s="171"/>
      <c r="B543" s="169"/>
      <c r="C543" s="167"/>
      <c r="D543" s="167"/>
      <c r="E543" s="59" t="s">
        <v>104</v>
      </c>
      <c r="F543" s="234"/>
      <c r="G543" s="23">
        <v>200</v>
      </c>
      <c r="H543" s="374"/>
      <c r="I543" s="111"/>
      <c r="J543" s="113">
        <f t="shared" ref="J543" si="165">MEDIAN(G542:G545)</f>
        <v>165</v>
      </c>
      <c r="K543" s="113">
        <f t="shared" ref="K543" si="166">SUM(G542:G545)/COUNTIF(G542:G545,"&gt;0")</f>
        <v>157.86928499999999</v>
      </c>
      <c r="L543" s="114"/>
      <c r="M543" s="117"/>
    </row>
    <row r="544" spans="1:13" ht="18" customHeight="1" x14ac:dyDescent="0.3">
      <c r="A544" s="171"/>
      <c r="B544" s="169"/>
      <c r="C544" s="167"/>
      <c r="D544" s="167"/>
      <c r="E544" s="59" t="s">
        <v>353</v>
      </c>
      <c r="F544" s="234"/>
      <c r="G544" s="23">
        <v>150</v>
      </c>
      <c r="H544" s="374"/>
      <c r="I544" s="111"/>
      <c r="J544" s="117"/>
      <c r="K544" s="117"/>
      <c r="L544" s="114"/>
      <c r="M544" s="117"/>
    </row>
    <row r="545" spans="1:13" ht="18" customHeight="1" x14ac:dyDescent="0.3">
      <c r="A545" s="171"/>
      <c r="B545" s="169"/>
      <c r="C545" s="167"/>
      <c r="D545" s="167"/>
      <c r="E545" s="59" t="s">
        <v>77</v>
      </c>
      <c r="F545" s="234"/>
      <c r="G545" s="23">
        <v>180</v>
      </c>
      <c r="H545" s="374"/>
      <c r="I545" s="112"/>
      <c r="J545" s="118"/>
      <c r="K545" s="118"/>
      <c r="L545" s="115"/>
      <c r="M545" s="118"/>
    </row>
    <row r="546" spans="1:13" ht="18" customHeight="1" x14ac:dyDescent="0.3">
      <c r="A546" s="177" t="s">
        <v>482</v>
      </c>
      <c r="B546" s="353" t="s">
        <v>483</v>
      </c>
      <c r="C546" s="199" t="s">
        <v>484</v>
      </c>
      <c r="D546" s="183" t="s">
        <v>444</v>
      </c>
      <c r="E546" s="1" t="s">
        <v>20</v>
      </c>
      <c r="F546" s="271">
        <v>80</v>
      </c>
      <c r="G546" s="6">
        <v>30.443142000000002</v>
      </c>
      <c r="H546" s="376">
        <f>ROUND(_xlfn.STDEV.S(G546:G550),2)</f>
        <v>43.62</v>
      </c>
      <c r="I546" s="126">
        <f>H546/K547</f>
        <v>0.63875935162288311</v>
      </c>
      <c r="J546" s="12" t="s">
        <v>21</v>
      </c>
      <c r="K546" s="12" t="s">
        <v>22</v>
      </c>
      <c r="L546" s="122">
        <f>IF(M546="MEDIA",F546*K547,F546*J547)</f>
        <v>4080</v>
      </c>
      <c r="M546" s="119" t="str">
        <f t="shared" ref="M546" si="167">IF(I546&lt;25%,"MEDIA","MEDIANA")</f>
        <v>MEDIANA</v>
      </c>
    </row>
    <row r="547" spans="1:13" ht="18" customHeight="1" x14ac:dyDescent="0.3">
      <c r="A547" s="178"/>
      <c r="B547" s="354"/>
      <c r="C547" s="200"/>
      <c r="D547" s="174"/>
      <c r="E547" s="3" t="s">
        <v>63</v>
      </c>
      <c r="F547" s="272"/>
      <c r="G547" s="6">
        <v>110</v>
      </c>
      <c r="H547" s="377"/>
      <c r="I547" s="127"/>
      <c r="J547" s="122">
        <f>MEDIAN(G546:G550)</f>
        <v>51</v>
      </c>
      <c r="K547" s="122">
        <f>SUM(G546:G550)/COUNTIF(G546:G550,"&gt;0")</f>
        <v>68.288628399999993</v>
      </c>
      <c r="L547" s="123"/>
      <c r="M547" s="120"/>
    </row>
    <row r="548" spans="1:13" ht="18" customHeight="1" x14ac:dyDescent="0.3">
      <c r="A548" s="178"/>
      <c r="B548" s="354"/>
      <c r="C548" s="200"/>
      <c r="D548" s="174"/>
      <c r="E548" s="3" t="s">
        <v>77</v>
      </c>
      <c r="F548" s="272"/>
      <c r="G548" s="6">
        <v>120</v>
      </c>
      <c r="H548" s="377"/>
      <c r="I548" s="127"/>
      <c r="J548" s="123"/>
      <c r="K548" s="123"/>
      <c r="L548" s="123"/>
      <c r="M548" s="120"/>
    </row>
    <row r="549" spans="1:13" ht="18" customHeight="1" x14ac:dyDescent="0.3">
      <c r="A549" s="178"/>
      <c r="B549" s="354"/>
      <c r="C549" s="200"/>
      <c r="D549" s="174"/>
      <c r="E549" s="3" t="s">
        <v>46</v>
      </c>
      <c r="F549" s="272"/>
      <c r="G549" s="6">
        <v>51</v>
      </c>
      <c r="H549" s="377"/>
      <c r="I549" s="127"/>
      <c r="J549" s="123"/>
      <c r="K549" s="123"/>
      <c r="L549" s="123"/>
      <c r="M549" s="120"/>
    </row>
    <row r="550" spans="1:13" ht="18" customHeight="1" x14ac:dyDescent="0.3">
      <c r="A550" s="267"/>
      <c r="B550" s="355"/>
      <c r="C550" s="211"/>
      <c r="D550" s="184"/>
      <c r="E550" s="3" t="s">
        <v>29</v>
      </c>
      <c r="F550" s="352"/>
      <c r="G550" s="6">
        <v>30</v>
      </c>
      <c r="H550" s="377"/>
      <c r="I550" s="128"/>
      <c r="J550" s="124"/>
      <c r="K550" s="124"/>
      <c r="L550" s="124"/>
      <c r="M550" s="121"/>
    </row>
    <row r="551" spans="1:13" ht="18" customHeight="1" x14ac:dyDescent="0.3">
      <c r="A551" s="170" t="s">
        <v>485</v>
      </c>
      <c r="B551" s="172" t="s">
        <v>486</v>
      </c>
      <c r="C551" s="168" t="s">
        <v>487</v>
      </c>
      <c r="D551" s="166" t="s">
        <v>444</v>
      </c>
      <c r="E551" s="59" t="s">
        <v>88</v>
      </c>
      <c r="F551" s="233">
        <v>20</v>
      </c>
      <c r="G551" s="23">
        <v>68.72</v>
      </c>
      <c r="H551" s="373">
        <f>ROUND(_xlfn.STDEV.S(G551:G554),2)</f>
        <v>26.27</v>
      </c>
      <c r="I551" s="110">
        <f t="shared" ref="I551" si="168">H551/K552</f>
        <v>0.39103899970229228</v>
      </c>
      <c r="J551" s="25" t="s">
        <v>21</v>
      </c>
      <c r="K551" s="25" t="s">
        <v>22</v>
      </c>
      <c r="L551" s="113">
        <f t="shared" ref="L551" si="169">IF(M551="MEDIA",F551*K552,F551*J552)</f>
        <v>1487.2</v>
      </c>
      <c r="M551" s="116" t="str">
        <f t="shared" ref="M551" si="170">IF(I551&lt;25%,"MEDIA","MEDIANA")</f>
        <v>MEDIANA</v>
      </c>
    </row>
    <row r="552" spans="1:13" ht="18" customHeight="1" x14ac:dyDescent="0.3">
      <c r="A552" s="171"/>
      <c r="B552" s="173"/>
      <c r="C552" s="169"/>
      <c r="D552" s="167"/>
      <c r="E552" s="59" t="s">
        <v>24</v>
      </c>
      <c r="F552" s="234"/>
      <c r="G552" s="23">
        <v>90</v>
      </c>
      <c r="H552" s="374"/>
      <c r="I552" s="111"/>
      <c r="J552" s="113">
        <f t="shared" ref="J552" si="171">MEDIAN(G551:G554)</f>
        <v>74.36</v>
      </c>
      <c r="K552" s="113">
        <f t="shared" ref="K552" si="172">SUM(G551:G554)/COUNTIF(G551:G554,"&gt;0")</f>
        <v>67.180000000000007</v>
      </c>
      <c r="L552" s="114"/>
      <c r="M552" s="117"/>
    </row>
    <row r="553" spans="1:13" ht="18" customHeight="1" x14ac:dyDescent="0.3">
      <c r="A553" s="171"/>
      <c r="B553" s="173"/>
      <c r="C553" s="169"/>
      <c r="D553" s="167"/>
      <c r="E553" s="59" t="s">
        <v>353</v>
      </c>
      <c r="F553" s="234"/>
      <c r="G553" s="23">
        <v>80</v>
      </c>
      <c r="H553" s="374"/>
      <c r="I553" s="111"/>
      <c r="J553" s="117"/>
      <c r="K553" s="117"/>
      <c r="L553" s="114"/>
      <c r="M553" s="117"/>
    </row>
    <row r="554" spans="1:13" ht="18" customHeight="1" x14ac:dyDescent="0.3">
      <c r="A554" s="208"/>
      <c r="B554" s="182"/>
      <c r="C554" s="181"/>
      <c r="D554" s="180"/>
      <c r="E554" s="59" t="s">
        <v>68</v>
      </c>
      <c r="F554" s="275"/>
      <c r="G554" s="23">
        <v>30</v>
      </c>
      <c r="H554" s="374"/>
      <c r="I554" s="112"/>
      <c r="J554" s="118"/>
      <c r="K554" s="118"/>
      <c r="L554" s="115"/>
      <c r="M554" s="118"/>
    </row>
    <row r="555" spans="1:13" ht="18" customHeight="1" x14ac:dyDescent="0.3">
      <c r="A555" s="177" t="s">
        <v>488</v>
      </c>
      <c r="B555" s="199" t="s">
        <v>489</v>
      </c>
      <c r="C555" s="174" t="s">
        <v>490</v>
      </c>
      <c r="D555" s="183" t="s">
        <v>19</v>
      </c>
      <c r="E555" s="1" t="s">
        <v>20</v>
      </c>
      <c r="F555" s="271">
        <v>5</v>
      </c>
      <c r="G555" s="6">
        <v>2435.45136</v>
      </c>
      <c r="H555" s="119">
        <f>ROUND(_xlfn.STDEV.S(G555:G557),2)</f>
        <v>2449.25</v>
      </c>
      <c r="I555" s="126">
        <f>H555/K556</f>
        <v>0.6658313974028518</v>
      </c>
      <c r="J555" s="12" t="s">
        <v>21</v>
      </c>
      <c r="K555" s="12" t="s">
        <v>22</v>
      </c>
      <c r="L555" s="122">
        <f>IF(M555="MEDIA",F555*K556,F555*J556)</f>
        <v>12177.256799999999</v>
      </c>
      <c r="M555" s="119" t="str">
        <f>IF(I555&lt;25%,"MEDIA","MEDIANA")</f>
        <v>MEDIANA</v>
      </c>
    </row>
    <row r="556" spans="1:13" ht="18" customHeight="1" x14ac:dyDescent="0.3">
      <c r="A556" s="178"/>
      <c r="B556" s="200"/>
      <c r="C556" s="174"/>
      <c r="D556" s="174"/>
      <c r="E556" s="12" t="s">
        <v>78</v>
      </c>
      <c r="F556" s="272"/>
      <c r="G556" s="6">
        <v>2100</v>
      </c>
      <c r="H556" s="120"/>
      <c r="I556" s="127"/>
      <c r="J556" s="122">
        <f>MEDIAN(G555:G557)</f>
        <v>2435.45136</v>
      </c>
      <c r="K556" s="122">
        <f>SUM(G555:G557)/COUNTIF(G555:G557,"&gt;0")</f>
        <v>3678.4837866666662</v>
      </c>
      <c r="L556" s="123"/>
      <c r="M556" s="120"/>
    </row>
    <row r="557" spans="1:13" ht="20.25" customHeight="1" x14ac:dyDescent="0.3">
      <c r="A557" s="267"/>
      <c r="B557" s="211"/>
      <c r="C557" s="174"/>
      <c r="D557" s="184"/>
      <c r="E557" s="12" t="s">
        <v>24</v>
      </c>
      <c r="F557" s="352"/>
      <c r="G557" s="6">
        <v>6500</v>
      </c>
      <c r="H557" s="121"/>
      <c r="I557" s="127"/>
      <c r="J557" s="123"/>
      <c r="K557" s="123"/>
      <c r="L557" s="123"/>
      <c r="M557" s="120"/>
    </row>
    <row r="558" spans="1:13" ht="18" customHeight="1" x14ac:dyDescent="0.3">
      <c r="A558" s="171" t="s">
        <v>491</v>
      </c>
      <c r="B558" s="169" t="s">
        <v>492</v>
      </c>
      <c r="C558" s="167" t="s">
        <v>493</v>
      </c>
      <c r="D558" s="167" t="s">
        <v>494</v>
      </c>
      <c r="E558" s="50" t="s">
        <v>20</v>
      </c>
      <c r="F558" s="234">
        <v>5</v>
      </c>
      <c r="G558" s="56">
        <v>2029.5428000000002</v>
      </c>
      <c r="H558" s="118">
        <f>ROUND(_xlfn.STDEV.S(G558:G560),2)</f>
        <v>320.55</v>
      </c>
      <c r="I558" s="110">
        <f>H558/K559</f>
        <v>0.1397839984366403</v>
      </c>
      <c r="J558" s="25" t="s">
        <v>21</v>
      </c>
      <c r="K558" s="25" t="s">
        <v>22</v>
      </c>
      <c r="L558" s="113">
        <f>IF(M558="MEDIA",F558*K559,F558*J559)</f>
        <v>11465.904666666667</v>
      </c>
      <c r="M558" s="116" t="str">
        <f>IF(I558&lt;25%,"MEDIA","MEDIANA")</f>
        <v>MEDIA</v>
      </c>
    </row>
    <row r="559" spans="1:13" x14ac:dyDescent="0.3">
      <c r="A559" s="171"/>
      <c r="B559" s="169"/>
      <c r="C559" s="167"/>
      <c r="D559" s="167"/>
      <c r="E559" s="25" t="s">
        <v>24</v>
      </c>
      <c r="F559" s="234"/>
      <c r="G559" s="23">
        <v>2200</v>
      </c>
      <c r="H559" s="381"/>
      <c r="I559" s="111"/>
      <c r="J559" s="113">
        <f>MEDIAN(G558:G560)</f>
        <v>2200</v>
      </c>
      <c r="K559" s="113">
        <f>SUM(G558:G560)/COUNTIF(G558:G560,"&gt;0")</f>
        <v>2293.1809333333335</v>
      </c>
      <c r="L559" s="114"/>
      <c r="M559" s="117"/>
    </row>
    <row r="560" spans="1:13" x14ac:dyDescent="0.3">
      <c r="A560" s="171"/>
      <c r="B560" s="169"/>
      <c r="C560" s="167"/>
      <c r="D560" s="167"/>
      <c r="E560" s="25" t="s">
        <v>88</v>
      </c>
      <c r="F560" s="234"/>
      <c r="G560" s="23">
        <v>2650</v>
      </c>
      <c r="H560" s="381"/>
      <c r="I560" s="112"/>
      <c r="J560" s="118"/>
      <c r="K560" s="118"/>
      <c r="L560" s="115"/>
      <c r="M560" s="118"/>
    </row>
    <row r="561" spans="1:13" ht="24" customHeight="1" x14ac:dyDescent="0.3">
      <c r="A561" s="223" t="s">
        <v>495</v>
      </c>
      <c r="B561" s="228"/>
      <c r="C561" s="228"/>
      <c r="D561" s="228"/>
      <c r="E561" s="228"/>
      <c r="F561" s="228"/>
      <c r="G561" s="229"/>
      <c r="H561" s="31"/>
      <c r="I561" s="31"/>
      <c r="J561" s="31"/>
      <c r="K561" s="31"/>
      <c r="L561" s="31"/>
      <c r="M561" s="31"/>
    </row>
    <row r="562" spans="1:13" ht="18" customHeight="1" x14ac:dyDescent="0.3">
      <c r="A562" s="364" t="s">
        <v>496</v>
      </c>
      <c r="B562" s="363" t="s">
        <v>497</v>
      </c>
      <c r="C562" s="362" t="s">
        <v>498</v>
      </c>
      <c r="D562" s="362" t="s">
        <v>19</v>
      </c>
      <c r="E562" s="4" t="s">
        <v>69</v>
      </c>
      <c r="F562" s="362">
        <v>20</v>
      </c>
      <c r="G562" s="6">
        <v>1500</v>
      </c>
      <c r="H562" s="143">
        <f>ROUND(_xlfn.STDEV.S(G562:G566),2)</f>
        <v>710.77</v>
      </c>
      <c r="I562" s="125">
        <f>H562/K563</f>
        <v>0.29947332940085952</v>
      </c>
      <c r="J562" s="12" t="s">
        <v>21</v>
      </c>
      <c r="K562" s="12" t="s">
        <v>22</v>
      </c>
      <c r="L562" s="122">
        <f>IF(M562="MEDIA",F562*K563,F562*J563)</f>
        <v>43340</v>
      </c>
      <c r="M562" s="119" t="str">
        <f t="shared" ref="M562" si="173">IF(I562&lt;25%,"MEDIA","MEDIANA")</f>
        <v>MEDIANA</v>
      </c>
    </row>
    <row r="563" spans="1:13" ht="18" customHeight="1" x14ac:dyDescent="0.3">
      <c r="A563" s="364"/>
      <c r="B563" s="363"/>
      <c r="C563" s="362"/>
      <c r="D563" s="362"/>
      <c r="E563" s="1" t="s">
        <v>23</v>
      </c>
      <c r="F563" s="362"/>
      <c r="G563" s="6">
        <v>3000</v>
      </c>
      <c r="H563" s="143"/>
      <c r="I563" s="125"/>
      <c r="J563" s="122">
        <f>MEDIAN(G562:G566)</f>
        <v>2167</v>
      </c>
      <c r="K563" s="122">
        <f>SUM(G562:G566)/COUNTIF(G562:G566,"&gt;0")</f>
        <v>2373.4</v>
      </c>
      <c r="L563" s="123"/>
      <c r="M563" s="120"/>
    </row>
    <row r="564" spans="1:13" ht="18" customHeight="1" x14ac:dyDescent="0.3">
      <c r="A564" s="364"/>
      <c r="B564" s="363"/>
      <c r="C564" s="362"/>
      <c r="D564" s="362"/>
      <c r="E564" s="1" t="s">
        <v>463</v>
      </c>
      <c r="F564" s="362"/>
      <c r="G564" s="6">
        <v>3200</v>
      </c>
      <c r="H564" s="143"/>
      <c r="I564" s="125"/>
      <c r="J564" s="123"/>
      <c r="K564" s="123"/>
      <c r="L564" s="123"/>
      <c r="M564" s="120"/>
    </row>
    <row r="565" spans="1:13" ht="18" customHeight="1" x14ac:dyDescent="0.3">
      <c r="A565" s="364"/>
      <c r="B565" s="363"/>
      <c r="C565" s="362"/>
      <c r="D565" s="362"/>
      <c r="E565" s="1" t="s">
        <v>353</v>
      </c>
      <c r="F565" s="362"/>
      <c r="G565" s="6">
        <v>2000</v>
      </c>
      <c r="H565" s="143"/>
      <c r="I565" s="125"/>
      <c r="J565" s="123"/>
      <c r="K565" s="123"/>
      <c r="L565" s="123"/>
      <c r="M565" s="120"/>
    </row>
    <row r="566" spans="1:13" ht="18" customHeight="1" x14ac:dyDescent="0.3">
      <c r="A566" s="364"/>
      <c r="B566" s="363"/>
      <c r="C566" s="362"/>
      <c r="D566" s="362"/>
      <c r="E566" s="1" t="s">
        <v>276</v>
      </c>
      <c r="F566" s="362"/>
      <c r="G566" s="6">
        <v>2167</v>
      </c>
      <c r="H566" s="143"/>
      <c r="I566" s="125"/>
      <c r="J566" s="124"/>
      <c r="K566" s="124"/>
      <c r="L566" s="124"/>
      <c r="M566" s="121"/>
    </row>
    <row r="567" spans="1:13" ht="18" customHeight="1" x14ac:dyDescent="0.3">
      <c r="A567" s="365" t="s">
        <v>499</v>
      </c>
      <c r="B567" s="363" t="s">
        <v>500</v>
      </c>
      <c r="C567" s="366" t="s">
        <v>501</v>
      </c>
      <c r="D567" s="366" t="s">
        <v>19</v>
      </c>
      <c r="E567" s="58" t="s">
        <v>69</v>
      </c>
      <c r="F567" s="366">
        <v>20</v>
      </c>
      <c r="G567" s="23">
        <v>3000</v>
      </c>
      <c r="H567" s="381">
        <f>ROUND(_xlfn.STDEV.S(G567:G570),2)</f>
        <v>2364.0700000000002</v>
      </c>
      <c r="I567" s="154">
        <f>H567/K568</f>
        <v>0.7191771080901227</v>
      </c>
      <c r="J567" s="25" t="s">
        <v>21</v>
      </c>
      <c r="K567" s="25" t="s">
        <v>22</v>
      </c>
      <c r="L567" s="113">
        <f>IF(M567="MEDIA",F567*K568,F567*J568)</f>
        <v>50000</v>
      </c>
      <c r="M567" s="116" t="str">
        <f>IF(I567&lt;25%,"MEDIA","MEDIANA")</f>
        <v>MEDIANA</v>
      </c>
    </row>
    <row r="568" spans="1:13" ht="18" customHeight="1" x14ac:dyDescent="0.3">
      <c r="A568" s="365"/>
      <c r="B568" s="363"/>
      <c r="C568" s="366"/>
      <c r="D568" s="366"/>
      <c r="E568" s="22" t="s">
        <v>502</v>
      </c>
      <c r="F568" s="366"/>
      <c r="G568" s="23">
        <v>1448.75</v>
      </c>
      <c r="H568" s="381"/>
      <c r="I568" s="154"/>
      <c r="J568" s="113">
        <f>MEDIAN(G567:G570)</f>
        <v>2500</v>
      </c>
      <c r="K568" s="113">
        <f>SUM(G567:G570)/COUNTIF(G567:G570,"&gt;0")</f>
        <v>3287.1875</v>
      </c>
      <c r="L568" s="114"/>
      <c r="M568" s="117"/>
    </row>
    <row r="569" spans="1:13" ht="18" customHeight="1" x14ac:dyDescent="0.3">
      <c r="A569" s="365"/>
      <c r="B569" s="363"/>
      <c r="C569" s="366"/>
      <c r="D569" s="366"/>
      <c r="E569" s="22" t="s">
        <v>78</v>
      </c>
      <c r="F569" s="366"/>
      <c r="G569" s="23">
        <v>6700</v>
      </c>
      <c r="H569" s="381"/>
      <c r="I569" s="154"/>
      <c r="J569" s="114"/>
      <c r="K569" s="114"/>
      <c r="L569" s="114"/>
      <c r="M569" s="117"/>
    </row>
    <row r="570" spans="1:13" ht="18" customHeight="1" x14ac:dyDescent="0.3">
      <c r="A570" s="365"/>
      <c r="B570" s="363"/>
      <c r="C570" s="366"/>
      <c r="D570" s="366"/>
      <c r="E570" s="22" t="s">
        <v>353</v>
      </c>
      <c r="F570" s="366"/>
      <c r="G570" s="23">
        <v>2000</v>
      </c>
      <c r="H570" s="381"/>
      <c r="I570" s="154"/>
      <c r="J570" s="118"/>
      <c r="K570" s="118"/>
      <c r="L570" s="115"/>
      <c r="M570" s="118"/>
    </row>
    <row r="571" spans="1:13" ht="18" customHeight="1" x14ac:dyDescent="0.3">
      <c r="A571" s="364" t="s">
        <v>503</v>
      </c>
      <c r="B571" s="363" t="s">
        <v>504</v>
      </c>
      <c r="C571" s="362" t="s">
        <v>505</v>
      </c>
      <c r="D571" s="362" t="s">
        <v>19</v>
      </c>
      <c r="E571" s="4" t="s">
        <v>69</v>
      </c>
      <c r="F571" s="362">
        <v>15</v>
      </c>
      <c r="G571" s="6">
        <v>3250</v>
      </c>
      <c r="H571" s="143">
        <f>ROUND(_xlfn.STDEV.S(G571:G574),2)</f>
        <v>1361.66</v>
      </c>
      <c r="I571" s="125">
        <f>H571/K572</f>
        <v>0.42433459128120593</v>
      </c>
      <c r="J571" s="12" t="s">
        <v>21</v>
      </c>
      <c r="K571" s="12" t="s">
        <v>22</v>
      </c>
      <c r="L571" s="122">
        <f>IF(M571="MEDIA",F571*K572,F571*J572)</f>
        <v>43017.899999999994</v>
      </c>
      <c r="M571" s="119" t="str">
        <f>IF(I571&lt;25%,"MEDIA","MEDIANA")</f>
        <v>MEDIANA</v>
      </c>
    </row>
    <row r="572" spans="1:13" ht="18" customHeight="1" x14ac:dyDescent="0.3">
      <c r="A572" s="364"/>
      <c r="B572" s="363"/>
      <c r="C572" s="362"/>
      <c r="D572" s="362"/>
      <c r="E572" s="4" t="s">
        <v>78</v>
      </c>
      <c r="F572" s="362"/>
      <c r="G572" s="6">
        <v>5100</v>
      </c>
      <c r="H572" s="143"/>
      <c r="I572" s="125"/>
      <c r="J572" s="122">
        <f>MEDIAN(G571:G574)</f>
        <v>2867.8599999999997</v>
      </c>
      <c r="K572" s="122">
        <f>SUM(G571:G574)/COUNTIF(G571:G574,"&gt;0")</f>
        <v>3208.93</v>
      </c>
      <c r="L572" s="123"/>
      <c r="M572" s="120"/>
    </row>
    <row r="573" spans="1:13" ht="18" customHeight="1" x14ac:dyDescent="0.3">
      <c r="A573" s="364"/>
      <c r="B573" s="363"/>
      <c r="C573" s="362"/>
      <c r="D573" s="362"/>
      <c r="E573" s="1" t="s">
        <v>63</v>
      </c>
      <c r="F573" s="362"/>
      <c r="G573" s="6">
        <v>2485.7199999999998</v>
      </c>
      <c r="H573" s="143"/>
      <c r="I573" s="125"/>
      <c r="J573" s="123"/>
      <c r="K573" s="123"/>
      <c r="L573" s="123"/>
      <c r="M573" s="120"/>
    </row>
    <row r="574" spans="1:13" ht="18" customHeight="1" x14ac:dyDescent="0.3">
      <c r="A574" s="364"/>
      <c r="B574" s="363"/>
      <c r="C574" s="362"/>
      <c r="D574" s="362"/>
      <c r="E574" s="1" t="s">
        <v>353</v>
      </c>
      <c r="F574" s="362"/>
      <c r="G574" s="6">
        <v>2000</v>
      </c>
      <c r="H574" s="143"/>
      <c r="I574" s="125"/>
      <c r="J574" s="124"/>
      <c r="K574" s="124"/>
      <c r="L574" s="124"/>
      <c r="M574" s="121"/>
    </row>
    <row r="575" spans="1:13" ht="18" customHeight="1" x14ac:dyDescent="0.3">
      <c r="A575" s="366" t="s">
        <v>506</v>
      </c>
      <c r="B575" s="367" t="s">
        <v>507</v>
      </c>
      <c r="C575" s="366" t="s">
        <v>508</v>
      </c>
      <c r="D575" s="366" t="s">
        <v>19</v>
      </c>
      <c r="E575" s="58" t="s">
        <v>69</v>
      </c>
      <c r="F575" s="366">
        <v>10</v>
      </c>
      <c r="G575" s="23">
        <v>1000</v>
      </c>
      <c r="H575" s="381">
        <f>ROUND(_xlfn.STDEV.S(G575:G578),2)</f>
        <v>442.79</v>
      </c>
      <c r="I575" s="154">
        <f>H575/K576</f>
        <v>0.4710531914893617</v>
      </c>
      <c r="J575" s="25" t="s">
        <v>21</v>
      </c>
      <c r="K575" s="25" t="s">
        <v>22</v>
      </c>
      <c r="L575" s="113">
        <f>IF(M575="MEDIA",F575*K576,F575*J576)</f>
        <v>9000</v>
      </c>
      <c r="M575" s="116" t="str">
        <f>IF(I575&lt;25%,"MEDIA","MEDIANA")</f>
        <v>MEDIANA</v>
      </c>
    </row>
    <row r="576" spans="1:13" ht="18" customHeight="1" x14ac:dyDescent="0.3">
      <c r="A576" s="366"/>
      <c r="B576" s="367"/>
      <c r="C576" s="366"/>
      <c r="D576" s="366"/>
      <c r="E576" s="22" t="s">
        <v>23</v>
      </c>
      <c r="F576" s="366"/>
      <c r="G576" s="23">
        <v>800</v>
      </c>
      <c r="H576" s="381"/>
      <c r="I576" s="154"/>
      <c r="J576" s="113">
        <f>MEDIAN(G575:G578)</f>
        <v>900</v>
      </c>
      <c r="K576" s="113">
        <f>SUM(G575:G578)/COUNTIF(G575:G578,"&gt;0")</f>
        <v>940</v>
      </c>
      <c r="L576" s="114"/>
      <c r="M576" s="117"/>
    </row>
    <row r="577" spans="1:13" ht="18" customHeight="1" x14ac:dyDescent="0.3">
      <c r="A577" s="366"/>
      <c r="B577" s="367"/>
      <c r="C577" s="366"/>
      <c r="D577" s="366"/>
      <c r="E577" s="22" t="s">
        <v>78</v>
      </c>
      <c r="F577" s="366"/>
      <c r="G577" s="23">
        <v>1510</v>
      </c>
      <c r="H577" s="381"/>
      <c r="I577" s="154"/>
      <c r="J577" s="114"/>
      <c r="K577" s="114"/>
      <c r="L577" s="114"/>
      <c r="M577" s="117"/>
    </row>
    <row r="578" spans="1:13" ht="18" customHeight="1" x14ac:dyDescent="0.3">
      <c r="A578" s="366"/>
      <c r="B578" s="367"/>
      <c r="C578" s="366"/>
      <c r="D578" s="366"/>
      <c r="E578" s="22" t="s">
        <v>353</v>
      </c>
      <c r="F578" s="366"/>
      <c r="G578" s="23">
        <v>450</v>
      </c>
      <c r="H578" s="381"/>
      <c r="I578" s="154"/>
      <c r="J578" s="118"/>
      <c r="K578" s="118"/>
      <c r="L578" s="115"/>
      <c r="M578" s="118"/>
    </row>
    <row r="579" spans="1:13" ht="18" x14ac:dyDescent="0.35">
      <c r="A579" s="37"/>
      <c r="B579" s="38"/>
      <c r="C579" s="38"/>
      <c r="D579" s="38"/>
      <c r="E579" s="38"/>
      <c r="F579" s="38"/>
      <c r="G579" s="38"/>
      <c r="H579" s="38"/>
      <c r="I579" s="38"/>
      <c r="J579" s="129" t="s">
        <v>509</v>
      </c>
      <c r="K579" s="129"/>
      <c r="L579" s="39">
        <f>SUM(L6:L578)</f>
        <v>4304087.869363334</v>
      </c>
      <c r="M579" s="40"/>
    </row>
    <row r="580" spans="1:13" x14ac:dyDescent="0.3">
      <c r="A580" t="s">
        <v>510</v>
      </c>
    </row>
    <row r="582" spans="1:13" x14ac:dyDescent="0.3">
      <c r="A582" t="s">
        <v>511</v>
      </c>
    </row>
    <row r="583" spans="1:13" x14ac:dyDescent="0.3">
      <c r="A583" t="s">
        <v>512</v>
      </c>
    </row>
    <row r="584" spans="1:13" x14ac:dyDescent="0.3">
      <c r="A584" t="s">
        <v>513</v>
      </c>
    </row>
    <row r="585" spans="1:13" x14ac:dyDescent="0.3">
      <c r="A585" t="s">
        <v>514</v>
      </c>
    </row>
    <row r="586" spans="1:13" x14ac:dyDescent="0.3">
      <c r="A586" t="s">
        <v>515</v>
      </c>
    </row>
    <row r="587" spans="1:13" x14ac:dyDescent="0.3">
      <c r="A587" t="s">
        <v>516</v>
      </c>
    </row>
    <row r="588" spans="1:13" x14ac:dyDescent="0.3">
      <c r="A588" t="s">
        <v>517</v>
      </c>
    </row>
    <row r="590" spans="1:13" ht="15" customHeight="1" x14ac:dyDescent="0.3">
      <c r="A590" s="67"/>
      <c r="B590" s="67"/>
      <c r="C590" s="67"/>
    </row>
    <row r="591" spans="1:13" x14ac:dyDescent="0.3">
      <c r="A591" s="68"/>
      <c r="B591" s="68"/>
      <c r="C591" s="68"/>
    </row>
    <row r="592" spans="1:13" x14ac:dyDescent="0.3">
      <c r="A592" s="68"/>
      <c r="B592" s="68"/>
      <c r="C592" s="68"/>
    </row>
    <row r="593" spans="1:3" x14ac:dyDescent="0.3">
      <c r="A593" s="68"/>
      <c r="B593" s="68"/>
      <c r="C593" s="68"/>
    </row>
    <row r="594" spans="1:3" x14ac:dyDescent="0.3">
      <c r="A594" s="68"/>
      <c r="B594" s="68"/>
      <c r="C594" s="68"/>
    </row>
    <row r="595" spans="1:3" x14ac:dyDescent="0.3">
      <c r="A595" s="68"/>
      <c r="B595" s="68"/>
      <c r="C595" s="68"/>
    </row>
    <row r="596" spans="1:3" x14ac:dyDescent="0.3">
      <c r="A596" s="68"/>
      <c r="B596" s="68"/>
      <c r="C596" s="68"/>
    </row>
    <row r="597" spans="1:3" x14ac:dyDescent="0.3">
      <c r="A597" s="68"/>
      <c r="B597" s="68"/>
      <c r="C597" s="68"/>
    </row>
    <row r="598" spans="1:3" x14ac:dyDescent="0.3">
      <c r="A598" s="68"/>
      <c r="B598" s="68"/>
      <c r="C598" s="68"/>
    </row>
    <row r="599" spans="1:3" x14ac:dyDescent="0.3">
      <c r="A599" s="68"/>
      <c r="B599" s="68"/>
      <c r="C599" s="68"/>
    </row>
    <row r="600" spans="1:3" x14ac:dyDescent="0.3">
      <c r="A600" s="68"/>
      <c r="B600" s="68"/>
      <c r="C600" s="68"/>
    </row>
    <row r="601" spans="1:3" x14ac:dyDescent="0.3">
      <c r="A601" s="68"/>
      <c r="B601" s="68"/>
      <c r="C601" s="68"/>
    </row>
    <row r="602" spans="1:3" x14ac:dyDescent="0.3">
      <c r="A602" s="68"/>
      <c r="B602" s="68"/>
      <c r="C602" s="68"/>
    </row>
    <row r="603" spans="1:3" x14ac:dyDescent="0.3">
      <c r="A603" s="68"/>
      <c r="B603" s="68"/>
      <c r="C603" s="68"/>
    </row>
    <row r="604" spans="1:3" x14ac:dyDescent="0.3">
      <c r="A604" s="68"/>
      <c r="B604" s="68"/>
      <c r="C604" s="68"/>
    </row>
    <row r="605" spans="1:3" x14ac:dyDescent="0.3">
      <c r="A605" s="68"/>
      <c r="B605" s="68"/>
      <c r="C605" s="68"/>
    </row>
    <row r="606" spans="1:3" x14ac:dyDescent="0.3">
      <c r="A606" s="68"/>
      <c r="B606" s="68"/>
      <c r="C606" s="68"/>
    </row>
    <row r="607" spans="1:3" x14ac:dyDescent="0.3">
      <c r="A607" s="68"/>
      <c r="B607" s="68"/>
      <c r="C607" s="68"/>
    </row>
    <row r="608" spans="1:3" x14ac:dyDescent="0.3">
      <c r="A608" s="68"/>
      <c r="B608" s="68"/>
      <c r="C608" s="68"/>
    </row>
    <row r="609" spans="1:3" x14ac:dyDescent="0.3">
      <c r="A609" s="68"/>
      <c r="B609" s="68"/>
      <c r="C609" s="68"/>
    </row>
    <row r="610" spans="1:3" x14ac:dyDescent="0.3">
      <c r="A610" s="68"/>
      <c r="B610" s="68"/>
      <c r="C610" s="68"/>
    </row>
  </sheetData>
  <sheetProtection selectLockedCells="1" selectUnlockedCells="1"/>
  <protectedRanges>
    <protectedRange algorithmName="SHA-512" hashValue="wjJ57Ht244C12cX9UQhxAIxp34zXclYFEuphUhm+TTQ/fF3I4IvSu5h1s923UukMVNf0bmbS1mg+baEhKZGP5w==" saltValue="yZfeuthQMr10xC90jIuf8A==" spinCount="100000" sqref="A407 A410 A415:A416 A576:F578 A561:F561 A99:F99 A104:F104 A107:F107 A111:F111 A173:F173 A232:F232 A235:F235 A238:F240 A242:F242 A245:F245 A248:F248 A361:F372 A308:F310 A316:F316 A320:F320 A324:F324 A328:F328 A395:F395 A379:F380 E415 A480:F480 A515:F515 A518:F518 A558:F558 E100:E103 E105:E106 E112:E115 A77:F79 A563:F566 E171 E314 E318 E321:E322 A331:F358 E373 E393 A382:F385 A381:D381 F381 A411:F414 A388:F392 A3:F33 A398:F406 A573:F574 A568:F570 A265:F306 A312:F313 A36:F73 E81:E82 F80:F82 A80:D82 A83:F94 E95:E98 E108 A117:F169 A179:F199 E200 A201:F229 A253:F260 A376:D377 F376:F377 E376 A408:F409 A417:F476 A522:F555 A484:F512" name="Intervalo2_9"/>
    <protectedRange algorithmName="SHA-512" hashValue="wjJ57Ht244C12cX9UQhxAIxp34zXclYFEuphUhm+TTQ/fF3I4IvSu5h1s923UukMVNf0bmbS1mg+baEhKZGP5w==" saltValue="yZfeuthQMr10xC90jIuf8A==" spinCount="100000" sqref="A562 C562:F562 A567 C567:F567 A571:A572 C571:F572 D575:F575 A575" name="Intervalo2_1_3"/>
    <protectedRange sqref="B562 B567 B571:B572" name="Intervalo1_2_1_1_1_2_4"/>
    <protectedRange sqref="B575:C575" name="Intervalo1_2_1_1_1_2_1_3"/>
    <protectedRange algorithmName="SHA-512" hashValue="wjJ57Ht244C12cX9UQhxAIxp34zXclYFEuphUhm+TTQ/fF3I4IvSu5h1s923UukMVNf0bmbS1mg+baEhKZGP5w==" saltValue="yZfeuthQMr10xC90jIuf8A==" spinCount="100000" sqref="B407:F407" name="Intervalo2_2_3"/>
    <protectedRange algorithmName="SHA-512" hashValue="wjJ57Ht244C12cX9UQhxAIxp34zXclYFEuphUhm+TTQ/fF3I4IvSu5h1s923UukMVNf0bmbS1mg+baEhKZGP5w==" saltValue="yZfeuthQMr10xC90jIuf8A==" spinCount="100000" sqref="D410:F410" name="Intervalo2_4_3"/>
    <protectedRange sqref="B410:C410" name="Intervalo1_9_3_1_1_2_4"/>
    <protectedRange algorithmName="SHA-512" hashValue="wjJ57Ht244C12cX9UQhxAIxp34zXclYFEuphUhm+TTQ/fF3I4IvSu5h1s923UukMVNf0bmbS1mg+baEhKZGP5w==" saltValue="yZfeuthQMr10xC90jIuf8A==" spinCount="100000" sqref="B416:F416 B415:D415 F415" name="Intervalo2_6_3"/>
  </protectedRanges>
  <mergeCells count="1553">
    <mergeCell ref="J572:J574"/>
    <mergeCell ref="K572:K574"/>
    <mergeCell ref="I355:I357"/>
    <mergeCell ref="J356:J357"/>
    <mergeCell ref="K356:K357"/>
    <mergeCell ref="L355:L357"/>
    <mergeCell ref="M355:M357"/>
    <mergeCell ref="H530:H534"/>
    <mergeCell ref="H489:H493"/>
    <mergeCell ref="H494:H496"/>
    <mergeCell ref="H497:H499"/>
    <mergeCell ref="H500:H502"/>
    <mergeCell ref="H503:H507"/>
    <mergeCell ref="M15:M18"/>
    <mergeCell ref="H562:H566"/>
    <mergeCell ref="H567:H570"/>
    <mergeCell ref="H571:H574"/>
    <mergeCell ref="H515:H517"/>
    <mergeCell ref="H518:H521"/>
    <mergeCell ref="H522:H525"/>
    <mergeCell ref="H526:H529"/>
    <mergeCell ref="H388:H391"/>
    <mergeCell ref="H392:H394"/>
    <mergeCell ref="H395:H397"/>
    <mergeCell ref="H399:H402"/>
    <mergeCell ref="H403:H406"/>
    <mergeCell ref="H407:H409"/>
    <mergeCell ref="H410:H414"/>
    <mergeCell ref="H369:H371"/>
    <mergeCell ref="H372:H375"/>
    <mergeCell ref="H376:H378"/>
    <mergeCell ref="H379:H382"/>
    <mergeCell ref="H575:H578"/>
    <mergeCell ref="J11:J14"/>
    <mergeCell ref="K11:K14"/>
    <mergeCell ref="I10:I14"/>
    <mergeCell ref="L10:L14"/>
    <mergeCell ref="I15:I18"/>
    <mergeCell ref="I27:I29"/>
    <mergeCell ref="I33:I35"/>
    <mergeCell ref="J16:J18"/>
    <mergeCell ref="K16:K18"/>
    <mergeCell ref="L15:L18"/>
    <mergeCell ref="H535:H537"/>
    <mergeCell ref="H538:H541"/>
    <mergeCell ref="H542:H545"/>
    <mergeCell ref="H546:H550"/>
    <mergeCell ref="H551:H554"/>
    <mergeCell ref="H555:H557"/>
    <mergeCell ref="H558:H560"/>
    <mergeCell ref="H508:H510"/>
    <mergeCell ref="H511:H514"/>
    <mergeCell ref="H475:H479"/>
    <mergeCell ref="H480:H483"/>
    <mergeCell ref="H484:H488"/>
    <mergeCell ref="H415:H420"/>
    <mergeCell ref="H421:H424"/>
    <mergeCell ref="H425:H428"/>
    <mergeCell ref="H429:H431"/>
    <mergeCell ref="H432:H435"/>
    <mergeCell ref="H436:H440"/>
    <mergeCell ref="H441:H445"/>
    <mergeCell ref="H446:H449"/>
    <mergeCell ref="H450:H453"/>
    <mergeCell ref="H383:H387"/>
    <mergeCell ref="H454:H458"/>
    <mergeCell ref="H459:H463"/>
    <mergeCell ref="H464:H469"/>
    <mergeCell ref="H470:H474"/>
    <mergeCell ref="H312:H315"/>
    <mergeCell ref="H266:H269"/>
    <mergeCell ref="H270:H273"/>
    <mergeCell ref="H274:H277"/>
    <mergeCell ref="H278:H282"/>
    <mergeCell ref="H283:H286"/>
    <mergeCell ref="H287:H290"/>
    <mergeCell ref="H291:H294"/>
    <mergeCell ref="H341:H344"/>
    <mergeCell ref="H345:H349"/>
    <mergeCell ref="H350:H354"/>
    <mergeCell ref="H358:H360"/>
    <mergeCell ref="H361:H363"/>
    <mergeCell ref="H364:H368"/>
    <mergeCell ref="H316:H319"/>
    <mergeCell ref="H320:H323"/>
    <mergeCell ref="H324:H327"/>
    <mergeCell ref="H328:H330"/>
    <mergeCell ref="H331:H335"/>
    <mergeCell ref="H336:H340"/>
    <mergeCell ref="H355:H357"/>
    <mergeCell ref="H242:H244"/>
    <mergeCell ref="H245:H247"/>
    <mergeCell ref="H248:H252"/>
    <mergeCell ref="H253:H255"/>
    <mergeCell ref="H256:H258"/>
    <mergeCell ref="H259:H264"/>
    <mergeCell ref="H217:H221"/>
    <mergeCell ref="H222:H224"/>
    <mergeCell ref="H225:H227"/>
    <mergeCell ref="H228:H230"/>
    <mergeCell ref="H232:H234"/>
    <mergeCell ref="H235:H237"/>
    <mergeCell ref="H295:H298"/>
    <mergeCell ref="H299:H302"/>
    <mergeCell ref="H303:H305"/>
    <mergeCell ref="H306:H308"/>
    <mergeCell ref="H309:H311"/>
    <mergeCell ref="H189:H191"/>
    <mergeCell ref="H192:H194"/>
    <mergeCell ref="H195:H197"/>
    <mergeCell ref="H198:H200"/>
    <mergeCell ref="H201:H203"/>
    <mergeCell ref="H205:H209"/>
    <mergeCell ref="H210:H212"/>
    <mergeCell ref="H213:H216"/>
    <mergeCell ref="H154:H158"/>
    <mergeCell ref="H159:H163"/>
    <mergeCell ref="H164:H168"/>
    <mergeCell ref="H169:H172"/>
    <mergeCell ref="H173:H178"/>
    <mergeCell ref="H179:H181"/>
    <mergeCell ref="H182:H184"/>
    <mergeCell ref="H185:H188"/>
    <mergeCell ref="H238:H241"/>
    <mergeCell ref="H61:H64"/>
    <mergeCell ref="H65:H68"/>
    <mergeCell ref="H69:H72"/>
    <mergeCell ref="H73:H76"/>
    <mergeCell ref="H77:H80"/>
    <mergeCell ref="H81:H83"/>
    <mergeCell ref="H84:H87"/>
    <mergeCell ref="H88:H90"/>
    <mergeCell ref="H91:H93"/>
    <mergeCell ref="H118:H120"/>
    <mergeCell ref="H121:H124"/>
    <mergeCell ref="H125:H129"/>
    <mergeCell ref="H130:H135"/>
    <mergeCell ref="H136:H141"/>
    <mergeCell ref="H142:H147"/>
    <mergeCell ref="H148:H153"/>
    <mergeCell ref="H94:H98"/>
    <mergeCell ref="H99:H103"/>
    <mergeCell ref="H104:H106"/>
    <mergeCell ref="H107:H110"/>
    <mergeCell ref="H111:H116"/>
    <mergeCell ref="J5:K5"/>
    <mergeCell ref="J7:J9"/>
    <mergeCell ref="K7:K9"/>
    <mergeCell ref="H6:H9"/>
    <mergeCell ref="I6:I9"/>
    <mergeCell ref="L6:L9"/>
    <mergeCell ref="M6:M9"/>
    <mergeCell ref="H10:H14"/>
    <mergeCell ref="M10:M14"/>
    <mergeCell ref="H37:H40"/>
    <mergeCell ref="H41:H44"/>
    <mergeCell ref="H45:H52"/>
    <mergeCell ref="H53:H56"/>
    <mergeCell ref="H57:H60"/>
    <mergeCell ref="H15:H18"/>
    <mergeCell ref="H20:H23"/>
    <mergeCell ref="H24:H26"/>
    <mergeCell ref="H27:H29"/>
    <mergeCell ref="H30:H32"/>
    <mergeCell ref="H33:H35"/>
    <mergeCell ref="J28:J29"/>
    <mergeCell ref="K28:K29"/>
    <mergeCell ref="L27:L29"/>
    <mergeCell ref="M27:M29"/>
    <mergeCell ref="K31:K32"/>
    <mergeCell ref="J31:J32"/>
    <mergeCell ref="I30:I32"/>
    <mergeCell ref="L30:L32"/>
    <mergeCell ref="M30:M32"/>
    <mergeCell ref="I24:I26"/>
    <mergeCell ref="J25:J26"/>
    <mergeCell ref="K25:K26"/>
    <mergeCell ref="A36:G36"/>
    <mergeCell ref="A19:G19"/>
    <mergeCell ref="A253:A255"/>
    <mergeCell ref="B253:B255"/>
    <mergeCell ref="C253:C255"/>
    <mergeCell ref="D253:D255"/>
    <mergeCell ref="F253:F255"/>
    <mergeCell ref="F470:F474"/>
    <mergeCell ref="F450:F453"/>
    <mergeCell ref="D450:D453"/>
    <mergeCell ref="C450:C453"/>
    <mergeCell ref="B450:B453"/>
    <mergeCell ref="A450:A453"/>
    <mergeCell ref="F459:F463"/>
    <mergeCell ref="D459:D463"/>
    <mergeCell ref="C459:C463"/>
    <mergeCell ref="B459:B463"/>
    <mergeCell ref="A459:A463"/>
    <mergeCell ref="F454:F458"/>
    <mergeCell ref="D454:D458"/>
    <mergeCell ref="C454:C458"/>
    <mergeCell ref="B454:B458"/>
    <mergeCell ref="A454:A458"/>
    <mergeCell ref="A355:A357"/>
    <mergeCell ref="B355:B357"/>
    <mergeCell ref="C355:C357"/>
    <mergeCell ref="D355:D357"/>
    <mergeCell ref="F355:F357"/>
    <mergeCell ref="D470:D474"/>
    <mergeCell ref="C470:C474"/>
    <mergeCell ref="B470:B474"/>
    <mergeCell ref="A470:A474"/>
    <mergeCell ref="A561:G561"/>
    <mergeCell ref="A398:G398"/>
    <mergeCell ref="A265:G265"/>
    <mergeCell ref="A204:G204"/>
    <mergeCell ref="A546:A550"/>
    <mergeCell ref="F542:F545"/>
    <mergeCell ref="D542:D545"/>
    <mergeCell ref="C542:C545"/>
    <mergeCell ref="B542:B545"/>
    <mergeCell ref="A542:A545"/>
    <mergeCell ref="F538:F541"/>
    <mergeCell ref="D538:D541"/>
    <mergeCell ref="C538:C541"/>
    <mergeCell ref="B538:B541"/>
    <mergeCell ref="A538:A541"/>
    <mergeCell ref="F526:F529"/>
    <mergeCell ref="D526:D529"/>
    <mergeCell ref="C526:C529"/>
    <mergeCell ref="B526:B529"/>
    <mergeCell ref="F551:F554"/>
    <mergeCell ref="D551:D554"/>
    <mergeCell ref="C551:C554"/>
    <mergeCell ref="B551:B554"/>
    <mergeCell ref="A551:A554"/>
    <mergeCell ref="A535:A537"/>
    <mergeCell ref="F530:F534"/>
    <mergeCell ref="D530:D534"/>
    <mergeCell ref="C530:C534"/>
    <mergeCell ref="B530:B534"/>
    <mergeCell ref="A530:A534"/>
    <mergeCell ref="A526:A529"/>
    <mergeCell ref="F535:F537"/>
    <mergeCell ref="F562:F566"/>
    <mergeCell ref="D562:D566"/>
    <mergeCell ref="C562:C566"/>
    <mergeCell ref="B562:B566"/>
    <mergeCell ref="A562:A566"/>
    <mergeCell ref="A567:A570"/>
    <mergeCell ref="F567:F570"/>
    <mergeCell ref="D567:D570"/>
    <mergeCell ref="C567:C570"/>
    <mergeCell ref="B567:B570"/>
    <mergeCell ref="F571:F574"/>
    <mergeCell ref="D571:D574"/>
    <mergeCell ref="C571:C574"/>
    <mergeCell ref="B571:B574"/>
    <mergeCell ref="A571:A574"/>
    <mergeCell ref="F575:F578"/>
    <mergeCell ref="D575:D578"/>
    <mergeCell ref="C575:C578"/>
    <mergeCell ref="B575:B578"/>
    <mergeCell ref="A575:A578"/>
    <mergeCell ref="D535:D537"/>
    <mergeCell ref="C535:C537"/>
    <mergeCell ref="B535:B537"/>
    <mergeCell ref="F546:F550"/>
    <mergeCell ref="D546:D550"/>
    <mergeCell ref="C546:C550"/>
    <mergeCell ref="B546:B550"/>
    <mergeCell ref="F518:F521"/>
    <mergeCell ref="D518:D521"/>
    <mergeCell ref="C518:C521"/>
    <mergeCell ref="B518:B521"/>
    <mergeCell ref="A518:A521"/>
    <mergeCell ref="F558:F560"/>
    <mergeCell ref="D558:D560"/>
    <mergeCell ref="C558:C560"/>
    <mergeCell ref="B558:B560"/>
    <mergeCell ref="A558:A560"/>
    <mergeCell ref="F555:F557"/>
    <mergeCell ref="D555:D557"/>
    <mergeCell ref="C555:C557"/>
    <mergeCell ref="B555:B557"/>
    <mergeCell ref="A555:A557"/>
    <mergeCell ref="F515:F517"/>
    <mergeCell ref="D515:D517"/>
    <mergeCell ref="C515:C517"/>
    <mergeCell ref="B515:B517"/>
    <mergeCell ref="A515:A517"/>
    <mergeCell ref="F511:F514"/>
    <mergeCell ref="D511:D514"/>
    <mergeCell ref="C511:C514"/>
    <mergeCell ref="B511:B514"/>
    <mergeCell ref="A511:A514"/>
    <mergeCell ref="F508:F510"/>
    <mergeCell ref="D508:D510"/>
    <mergeCell ref="C508:C510"/>
    <mergeCell ref="B508:B510"/>
    <mergeCell ref="F522:F525"/>
    <mergeCell ref="D522:D525"/>
    <mergeCell ref="C522:C525"/>
    <mergeCell ref="B522:B525"/>
    <mergeCell ref="A522:A525"/>
    <mergeCell ref="F489:F493"/>
    <mergeCell ref="D489:D493"/>
    <mergeCell ref="C489:C493"/>
    <mergeCell ref="B489:B493"/>
    <mergeCell ref="A489:A493"/>
    <mergeCell ref="F484:F488"/>
    <mergeCell ref="D484:D488"/>
    <mergeCell ref="C484:C488"/>
    <mergeCell ref="B484:B488"/>
    <mergeCell ref="A484:A488"/>
    <mergeCell ref="A508:A510"/>
    <mergeCell ref="F500:F502"/>
    <mergeCell ref="D500:D502"/>
    <mergeCell ref="C500:C502"/>
    <mergeCell ref="B500:B502"/>
    <mergeCell ref="A500:A502"/>
    <mergeCell ref="F497:F499"/>
    <mergeCell ref="D497:D499"/>
    <mergeCell ref="C497:C499"/>
    <mergeCell ref="B497:B499"/>
    <mergeCell ref="A497:A499"/>
    <mergeCell ref="B503:B507"/>
    <mergeCell ref="A503:A507"/>
    <mergeCell ref="C503:C507"/>
    <mergeCell ref="D503:D507"/>
    <mergeCell ref="F503:F507"/>
    <mergeCell ref="F494:F496"/>
    <mergeCell ref="D494:D496"/>
    <mergeCell ref="C494:C496"/>
    <mergeCell ref="B494:B496"/>
    <mergeCell ref="A494:A496"/>
    <mergeCell ref="F464:F469"/>
    <mergeCell ref="D464:D469"/>
    <mergeCell ref="C464:C469"/>
    <mergeCell ref="B464:B469"/>
    <mergeCell ref="A464:A469"/>
    <mergeCell ref="F480:F483"/>
    <mergeCell ref="D480:D483"/>
    <mergeCell ref="C480:C483"/>
    <mergeCell ref="B480:B483"/>
    <mergeCell ref="A480:A483"/>
    <mergeCell ref="F475:F479"/>
    <mergeCell ref="D475:D479"/>
    <mergeCell ref="C475:C479"/>
    <mergeCell ref="B475:B479"/>
    <mergeCell ref="A475:A479"/>
    <mergeCell ref="F446:F449"/>
    <mergeCell ref="D446:D449"/>
    <mergeCell ref="C446:C449"/>
    <mergeCell ref="B446:B449"/>
    <mergeCell ref="A446:A449"/>
    <mergeCell ref="F441:F445"/>
    <mergeCell ref="D441:D445"/>
    <mergeCell ref="C441:C445"/>
    <mergeCell ref="B441:B445"/>
    <mergeCell ref="A441:A445"/>
    <mergeCell ref="F436:F440"/>
    <mergeCell ref="D436:D440"/>
    <mergeCell ref="C436:C440"/>
    <mergeCell ref="B436:B440"/>
    <mergeCell ref="A436:A440"/>
    <mergeCell ref="F432:F435"/>
    <mergeCell ref="D432:D435"/>
    <mergeCell ref="C432:C435"/>
    <mergeCell ref="B432:B435"/>
    <mergeCell ref="A432:A435"/>
    <mergeCell ref="F410:F414"/>
    <mergeCell ref="D410:D414"/>
    <mergeCell ref="C410:C414"/>
    <mergeCell ref="B410:B414"/>
    <mergeCell ref="A410:A414"/>
    <mergeCell ref="F429:F431"/>
    <mergeCell ref="D429:D431"/>
    <mergeCell ref="C429:C431"/>
    <mergeCell ref="B429:B431"/>
    <mergeCell ref="A429:A431"/>
    <mergeCell ref="F415:F420"/>
    <mergeCell ref="D415:D420"/>
    <mergeCell ref="C415:C420"/>
    <mergeCell ref="B415:B420"/>
    <mergeCell ref="A415:A420"/>
    <mergeCell ref="F421:F424"/>
    <mergeCell ref="D421:D424"/>
    <mergeCell ref="C421:C424"/>
    <mergeCell ref="B421:B424"/>
    <mergeCell ref="A421:A424"/>
    <mergeCell ref="F425:F428"/>
    <mergeCell ref="D425:D428"/>
    <mergeCell ref="C425:C428"/>
    <mergeCell ref="B425:B428"/>
    <mergeCell ref="A425:A428"/>
    <mergeCell ref="F407:F409"/>
    <mergeCell ref="D407:D409"/>
    <mergeCell ref="C407:C409"/>
    <mergeCell ref="B407:B409"/>
    <mergeCell ref="A407:A409"/>
    <mergeCell ref="F403:F406"/>
    <mergeCell ref="D403:D406"/>
    <mergeCell ref="C403:C406"/>
    <mergeCell ref="B403:B406"/>
    <mergeCell ref="A403:A406"/>
    <mergeCell ref="F399:F402"/>
    <mergeCell ref="D399:D402"/>
    <mergeCell ref="C399:C402"/>
    <mergeCell ref="B399:B402"/>
    <mergeCell ref="A399:A402"/>
    <mergeCell ref="F395:F397"/>
    <mergeCell ref="D395:D397"/>
    <mergeCell ref="C395:C397"/>
    <mergeCell ref="B395:B397"/>
    <mergeCell ref="A395:A397"/>
    <mergeCell ref="F392:F394"/>
    <mergeCell ref="D392:D394"/>
    <mergeCell ref="C392:C394"/>
    <mergeCell ref="B392:B394"/>
    <mergeCell ref="A392:A394"/>
    <mergeCell ref="F388:F391"/>
    <mergeCell ref="D388:D391"/>
    <mergeCell ref="C388:C391"/>
    <mergeCell ref="B388:B391"/>
    <mergeCell ref="A388:A391"/>
    <mergeCell ref="F383:F387"/>
    <mergeCell ref="D383:D387"/>
    <mergeCell ref="C383:C387"/>
    <mergeCell ref="B383:B387"/>
    <mergeCell ref="A383:A387"/>
    <mergeCell ref="F379:F382"/>
    <mergeCell ref="D379:D382"/>
    <mergeCell ref="C379:C382"/>
    <mergeCell ref="B379:B382"/>
    <mergeCell ref="A379:A382"/>
    <mergeCell ref="F376:F378"/>
    <mergeCell ref="D376:D378"/>
    <mergeCell ref="C376:C378"/>
    <mergeCell ref="B376:B378"/>
    <mergeCell ref="A376:A378"/>
    <mergeCell ref="F372:F375"/>
    <mergeCell ref="D372:D375"/>
    <mergeCell ref="C372:C375"/>
    <mergeCell ref="B372:B375"/>
    <mergeCell ref="A372:A375"/>
    <mergeCell ref="A364:A368"/>
    <mergeCell ref="D369:D371"/>
    <mergeCell ref="F369:F371"/>
    <mergeCell ref="F358:F360"/>
    <mergeCell ref="D358:D360"/>
    <mergeCell ref="C358:C360"/>
    <mergeCell ref="B358:B360"/>
    <mergeCell ref="A358:A360"/>
    <mergeCell ref="B328:B330"/>
    <mergeCell ref="A328:A330"/>
    <mergeCell ref="F324:F327"/>
    <mergeCell ref="D324:D327"/>
    <mergeCell ref="C324:C327"/>
    <mergeCell ref="B324:B327"/>
    <mergeCell ref="A324:A327"/>
    <mergeCell ref="F350:F354"/>
    <mergeCell ref="D350:D354"/>
    <mergeCell ref="C350:C354"/>
    <mergeCell ref="B350:B354"/>
    <mergeCell ref="A350:A354"/>
    <mergeCell ref="B369:B371"/>
    <mergeCell ref="C369:C371"/>
    <mergeCell ref="A369:A371"/>
    <mergeCell ref="F361:F363"/>
    <mergeCell ref="D361:D363"/>
    <mergeCell ref="C361:C363"/>
    <mergeCell ref="B361:B363"/>
    <mergeCell ref="A361:A363"/>
    <mergeCell ref="F364:F368"/>
    <mergeCell ref="D364:D368"/>
    <mergeCell ref="C364:C368"/>
    <mergeCell ref="B364:B368"/>
    <mergeCell ref="C309:C311"/>
    <mergeCell ref="B309:B311"/>
    <mergeCell ref="A309:A311"/>
    <mergeCell ref="F345:F349"/>
    <mergeCell ref="D345:D349"/>
    <mergeCell ref="C345:C349"/>
    <mergeCell ref="B345:B349"/>
    <mergeCell ref="A345:A349"/>
    <mergeCell ref="F341:F344"/>
    <mergeCell ref="D341:D344"/>
    <mergeCell ref="C341:C344"/>
    <mergeCell ref="B341:B344"/>
    <mergeCell ref="A341:A344"/>
    <mergeCell ref="F336:F340"/>
    <mergeCell ref="D336:D340"/>
    <mergeCell ref="C336:C340"/>
    <mergeCell ref="B336:B340"/>
    <mergeCell ref="A336:A340"/>
    <mergeCell ref="F331:F335"/>
    <mergeCell ref="D331:D335"/>
    <mergeCell ref="C331:C335"/>
    <mergeCell ref="B331:B335"/>
    <mergeCell ref="A331:A335"/>
    <mergeCell ref="F328:F330"/>
    <mergeCell ref="D328:D330"/>
    <mergeCell ref="C328:C330"/>
    <mergeCell ref="F306:F308"/>
    <mergeCell ref="D306:D308"/>
    <mergeCell ref="C306:C308"/>
    <mergeCell ref="B306:B308"/>
    <mergeCell ref="A306:A308"/>
    <mergeCell ref="F303:F305"/>
    <mergeCell ref="D303:D305"/>
    <mergeCell ref="C303:C305"/>
    <mergeCell ref="B303:B305"/>
    <mergeCell ref="A303:A305"/>
    <mergeCell ref="F299:F302"/>
    <mergeCell ref="D299:D302"/>
    <mergeCell ref="C299:C302"/>
    <mergeCell ref="B299:B302"/>
    <mergeCell ref="A299:A302"/>
    <mergeCell ref="F320:F323"/>
    <mergeCell ref="D320:D323"/>
    <mergeCell ref="C320:C323"/>
    <mergeCell ref="B320:B323"/>
    <mergeCell ref="A320:A323"/>
    <mergeCell ref="F316:F319"/>
    <mergeCell ref="D316:D319"/>
    <mergeCell ref="C316:C319"/>
    <mergeCell ref="B316:B319"/>
    <mergeCell ref="A316:A319"/>
    <mergeCell ref="F312:F315"/>
    <mergeCell ref="D312:D315"/>
    <mergeCell ref="C312:C315"/>
    <mergeCell ref="B312:B315"/>
    <mergeCell ref="A312:A315"/>
    <mergeCell ref="F309:F311"/>
    <mergeCell ref="D309:D311"/>
    <mergeCell ref="F283:F286"/>
    <mergeCell ref="D283:D286"/>
    <mergeCell ref="C283:C286"/>
    <mergeCell ref="B283:B286"/>
    <mergeCell ref="A283:A286"/>
    <mergeCell ref="F287:F290"/>
    <mergeCell ref="D287:D290"/>
    <mergeCell ref="C287:C290"/>
    <mergeCell ref="B287:B290"/>
    <mergeCell ref="A287:A290"/>
    <mergeCell ref="F291:F294"/>
    <mergeCell ref="D291:D294"/>
    <mergeCell ref="C291:C294"/>
    <mergeCell ref="B291:B294"/>
    <mergeCell ref="A291:A294"/>
    <mergeCell ref="F295:F298"/>
    <mergeCell ref="D295:D298"/>
    <mergeCell ref="C295:C298"/>
    <mergeCell ref="B295:B298"/>
    <mergeCell ref="A295:A298"/>
    <mergeCell ref="F266:F269"/>
    <mergeCell ref="D266:D269"/>
    <mergeCell ref="C266:C269"/>
    <mergeCell ref="B266:B269"/>
    <mergeCell ref="A266:A269"/>
    <mergeCell ref="F270:F273"/>
    <mergeCell ref="D270:D273"/>
    <mergeCell ref="C270:C273"/>
    <mergeCell ref="B270:B273"/>
    <mergeCell ref="A270:A273"/>
    <mergeCell ref="F274:F277"/>
    <mergeCell ref="D274:D277"/>
    <mergeCell ref="C274:C277"/>
    <mergeCell ref="B274:B277"/>
    <mergeCell ref="A274:A277"/>
    <mergeCell ref="F278:F282"/>
    <mergeCell ref="D278:D282"/>
    <mergeCell ref="C278:C282"/>
    <mergeCell ref="B278:B282"/>
    <mergeCell ref="A278:A282"/>
    <mergeCell ref="A242:A244"/>
    <mergeCell ref="B242:B244"/>
    <mergeCell ref="F242:F244"/>
    <mergeCell ref="D242:D244"/>
    <mergeCell ref="C242:C244"/>
    <mergeCell ref="F245:F247"/>
    <mergeCell ref="D245:D247"/>
    <mergeCell ref="C245:C247"/>
    <mergeCell ref="B245:B247"/>
    <mergeCell ref="A245:A247"/>
    <mergeCell ref="F248:F252"/>
    <mergeCell ref="D248:D252"/>
    <mergeCell ref="C248:C252"/>
    <mergeCell ref="B248:B252"/>
    <mergeCell ref="A248:A252"/>
    <mergeCell ref="F259:F264"/>
    <mergeCell ref="D259:D264"/>
    <mergeCell ref="C259:C264"/>
    <mergeCell ref="B259:B264"/>
    <mergeCell ref="A259:A264"/>
    <mergeCell ref="D256:D258"/>
    <mergeCell ref="C256:C258"/>
    <mergeCell ref="B256:B258"/>
    <mergeCell ref="A256:A258"/>
    <mergeCell ref="F256:F258"/>
    <mergeCell ref="F232:F234"/>
    <mergeCell ref="D232:D234"/>
    <mergeCell ref="C232:C234"/>
    <mergeCell ref="B232:B234"/>
    <mergeCell ref="A232:A234"/>
    <mergeCell ref="F235:F237"/>
    <mergeCell ref="D235:D237"/>
    <mergeCell ref="C235:C237"/>
    <mergeCell ref="B235:B237"/>
    <mergeCell ref="A235:A237"/>
    <mergeCell ref="F238:F241"/>
    <mergeCell ref="D238:D241"/>
    <mergeCell ref="C238:C241"/>
    <mergeCell ref="B238:B241"/>
    <mergeCell ref="A238:A241"/>
    <mergeCell ref="B228:B231"/>
    <mergeCell ref="A228:A231"/>
    <mergeCell ref="C228:C231"/>
    <mergeCell ref="D228:D231"/>
    <mergeCell ref="F228:F231"/>
    <mergeCell ref="F213:F216"/>
    <mergeCell ref="D213:D216"/>
    <mergeCell ref="C213:C216"/>
    <mergeCell ref="B213:B216"/>
    <mergeCell ref="A213:A216"/>
    <mergeCell ref="F217:F221"/>
    <mergeCell ref="D217:D221"/>
    <mergeCell ref="C217:C221"/>
    <mergeCell ref="B217:B221"/>
    <mergeCell ref="A217:A221"/>
    <mergeCell ref="F222:F224"/>
    <mergeCell ref="D222:D224"/>
    <mergeCell ref="C222:C224"/>
    <mergeCell ref="B222:B224"/>
    <mergeCell ref="A222:A224"/>
    <mergeCell ref="F225:F227"/>
    <mergeCell ref="D225:D227"/>
    <mergeCell ref="C225:C227"/>
    <mergeCell ref="B225:B227"/>
    <mergeCell ref="A225:A227"/>
    <mergeCell ref="F198:F200"/>
    <mergeCell ref="D198:D200"/>
    <mergeCell ref="C198:C200"/>
    <mergeCell ref="B198:B200"/>
    <mergeCell ref="A198:A200"/>
    <mergeCell ref="F201:F203"/>
    <mergeCell ref="D201:D203"/>
    <mergeCell ref="C201:C203"/>
    <mergeCell ref="B201:B203"/>
    <mergeCell ref="A201:A203"/>
    <mergeCell ref="F205:F209"/>
    <mergeCell ref="D205:D209"/>
    <mergeCell ref="C205:C209"/>
    <mergeCell ref="B205:B209"/>
    <mergeCell ref="A205:A209"/>
    <mergeCell ref="F210:F212"/>
    <mergeCell ref="D210:D212"/>
    <mergeCell ref="C210:C212"/>
    <mergeCell ref="B210:B212"/>
    <mergeCell ref="A210:A212"/>
    <mergeCell ref="F185:F188"/>
    <mergeCell ref="D185:D188"/>
    <mergeCell ref="C185:C188"/>
    <mergeCell ref="B185:B188"/>
    <mergeCell ref="A185:A188"/>
    <mergeCell ref="F189:F191"/>
    <mergeCell ref="D189:D191"/>
    <mergeCell ref="C189:C191"/>
    <mergeCell ref="B189:B191"/>
    <mergeCell ref="A189:A191"/>
    <mergeCell ref="A192:A194"/>
    <mergeCell ref="B192:B194"/>
    <mergeCell ref="C192:C194"/>
    <mergeCell ref="D192:D194"/>
    <mergeCell ref="F192:F194"/>
    <mergeCell ref="F195:F197"/>
    <mergeCell ref="D195:D197"/>
    <mergeCell ref="C195:C197"/>
    <mergeCell ref="B195:B197"/>
    <mergeCell ref="A195:A197"/>
    <mergeCell ref="A169:A172"/>
    <mergeCell ref="B169:B172"/>
    <mergeCell ref="C169:C172"/>
    <mergeCell ref="D169:D172"/>
    <mergeCell ref="F169:F172"/>
    <mergeCell ref="F173:F178"/>
    <mergeCell ref="D173:D178"/>
    <mergeCell ref="C173:C178"/>
    <mergeCell ref="B173:B178"/>
    <mergeCell ref="A173:A178"/>
    <mergeCell ref="F179:F181"/>
    <mergeCell ref="D179:D181"/>
    <mergeCell ref="C179:C181"/>
    <mergeCell ref="B179:B181"/>
    <mergeCell ref="A179:A181"/>
    <mergeCell ref="F182:F184"/>
    <mergeCell ref="D182:D184"/>
    <mergeCell ref="C182:C184"/>
    <mergeCell ref="B182:B184"/>
    <mergeCell ref="A182:A184"/>
    <mergeCell ref="A154:A158"/>
    <mergeCell ref="B154:B158"/>
    <mergeCell ref="C154:C158"/>
    <mergeCell ref="D154:D158"/>
    <mergeCell ref="F154:F158"/>
    <mergeCell ref="A159:A163"/>
    <mergeCell ref="B159:B163"/>
    <mergeCell ref="C159:C163"/>
    <mergeCell ref="D159:D163"/>
    <mergeCell ref="F159:F163"/>
    <mergeCell ref="A148:A153"/>
    <mergeCell ref="B148:B153"/>
    <mergeCell ref="A164:A168"/>
    <mergeCell ref="B164:B168"/>
    <mergeCell ref="C164:C168"/>
    <mergeCell ref="D164:D168"/>
    <mergeCell ref="F164:F168"/>
    <mergeCell ref="F130:F135"/>
    <mergeCell ref="A136:A141"/>
    <mergeCell ref="B136:B141"/>
    <mergeCell ref="C136:C141"/>
    <mergeCell ref="D136:D141"/>
    <mergeCell ref="F136:F141"/>
    <mergeCell ref="A142:A147"/>
    <mergeCell ref="B142:B147"/>
    <mergeCell ref="C142:C147"/>
    <mergeCell ref="D142:D147"/>
    <mergeCell ref="F142:F147"/>
    <mergeCell ref="A130:A135"/>
    <mergeCell ref="B130:B135"/>
    <mergeCell ref="C130:C135"/>
    <mergeCell ref="D130:D135"/>
    <mergeCell ref="C148:C153"/>
    <mergeCell ref="D148:D153"/>
    <mergeCell ref="F148:F153"/>
    <mergeCell ref="B111:B116"/>
    <mergeCell ref="C111:C116"/>
    <mergeCell ref="D111:D116"/>
    <mergeCell ref="F111:F116"/>
    <mergeCell ref="A104:A106"/>
    <mergeCell ref="B104:B106"/>
    <mergeCell ref="C104:C106"/>
    <mergeCell ref="F118:F120"/>
    <mergeCell ref="A121:A124"/>
    <mergeCell ref="B121:B124"/>
    <mergeCell ref="C121:C124"/>
    <mergeCell ref="D121:D124"/>
    <mergeCell ref="F121:F124"/>
    <mergeCell ref="A125:A129"/>
    <mergeCell ref="B125:B129"/>
    <mergeCell ref="C125:C129"/>
    <mergeCell ref="D125:D129"/>
    <mergeCell ref="F125:F129"/>
    <mergeCell ref="A118:A120"/>
    <mergeCell ref="B118:B120"/>
    <mergeCell ref="C118:C120"/>
    <mergeCell ref="D118:D120"/>
    <mergeCell ref="D104:D106"/>
    <mergeCell ref="F104:F106"/>
    <mergeCell ref="A107:A110"/>
    <mergeCell ref="B107:B110"/>
    <mergeCell ref="C107:C110"/>
    <mergeCell ref="D107:D110"/>
    <mergeCell ref="F107:F110"/>
    <mergeCell ref="A111:A116"/>
    <mergeCell ref="A117:G117"/>
    <mergeCell ref="A4:E4"/>
    <mergeCell ref="A10:A14"/>
    <mergeCell ref="B10:B14"/>
    <mergeCell ref="C10:C14"/>
    <mergeCell ref="D10:D14"/>
    <mergeCell ref="A20:A23"/>
    <mergeCell ref="B20:B23"/>
    <mergeCell ref="C20:C23"/>
    <mergeCell ref="D20:D23"/>
    <mergeCell ref="A15:A18"/>
    <mergeCell ref="B15:B18"/>
    <mergeCell ref="C15:C18"/>
    <mergeCell ref="D15:D18"/>
    <mergeCell ref="C88:C90"/>
    <mergeCell ref="D88:D90"/>
    <mergeCell ref="F94:F98"/>
    <mergeCell ref="A99:A103"/>
    <mergeCell ref="B99:B103"/>
    <mergeCell ref="C99:C103"/>
    <mergeCell ref="D99:D103"/>
    <mergeCell ref="F99:F103"/>
    <mergeCell ref="A94:A98"/>
    <mergeCell ref="B94:B98"/>
    <mergeCell ref="C94:C98"/>
    <mergeCell ref="D94:D98"/>
    <mergeCell ref="A30:A32"/>
    <mergeCell ref="B30:B32"/>
    <mergeCell ref="C30:C32"/>
    <mergeCell ref="D30:D32"/>
    <mergeCell ref="F30:F32"/>
    <mergeCell ref="A33:A35"/>
    <mergeCell ref="B33:B35"/>
    <mergeCell ref="C33:C35"/>
    <mergeCell ref="D33:D35"/>
    <mergeCell ref="F33:F35"/>
    <mergeCell ref="F15:F18"/>
    <mergeCell ref="A6:A9"/>
    <mergeCell ref="B6:B9"/>
    <mergeCell ref="C6:C9"/>
    <mergeCell ref="D6:D9"/>
    <mergeCell ref="F6:F9"/>
    <mergeCell ref="A27:A29"/>
    <mergeCell ref="B27:B29"/>
    <mergeCell ref="C27:C29"/>
    <mergeCell ref="D27:D29"/>
    <mergeCell ref="F24:F26"/>
    <mergeCell ref="F27:F29"/>
    <mergeCell ref="F20:F23"/>
    <mergeCell ref="A24:A26"/>
    <mergeCell ref="B24:B26"/>
    <mergeCell ref="C24:C26"/>
    <mergeCell ref="D24:D26"/>
    <mergeCell ref="F10:F14"/>
    <mergeCell ref="A37:A40"/>
    <mergeCell ref="B37:B40"/>
    <mergeCell ref="C37:C40"/>
    <mergeCell ref="D37:D40"/>
    <mergeCell ref="F37:F40"/>
    <mergeCell ref="F45:F52"/>
    <mergeCell ref="A53:A56"/>
    <mergeCell ref="B53:B56"/>
    <mergeCell ref="C53:C56"/>
    <mergeCell ref="D53:D56"/>
    <mergeCell ref="F53:F56"/>
    <mergeCell ref="A41:A44"/>
    <mergeCell ref="B41:B44"/>
    <mergeCell ref="C41:C44"/>
    <mergeCell ref="D41:D44"/>
    <mergeCell ref="F41:F44"/>
    <mergeCell ref="A45:A52"/>
    <mergeCell ref="B45:B52"/>
    <mergeCell ref="C45:C52"/>
    <mergeCell ref="D45:D52"/>
    <mergeCell ref="A73:A76"/>
    <mergeCell ref="B73:B76"/>
    <mergeCell ref="C73:C76"/>
    <mergeCell ref="D73:D76"/>
    <mergeCell ref="F73:F76"/>
    <mergeCell ref="A77:A80"/>
    <mergeCell ref="A65:A68"/>
    <mergeCell ref="B65:B68"/>
    <mergeCell ref="C65:C68"/>
    <mergeCell ref="D65:D68"/>
    <mergeCell ref="F65:F68"/>
    <mergeCell ref="A69:A72"/>
    <mergeCell ref="B69:B72"/>
    <mergeCell ref="C69:C72"/>
    <mergeCell ref="D69:D72"/>
    <mergeCell ref="F69:F72"/>
    <mergeCell ref="A57:A60"/>
    <mergeCell ref="B57:B60"/>
    <mergeCell ref="C57:C60"/>
    <mergeCell ref="D57:D60"/>
    <mergeCell ref="F57:F60"/>
    <mergeCell ref="A61:A64"/>
    <mergeCell ref="B61:B64"/>
    <mergeCell ref="C61:C64"/>
    <mergeCell ref="D61:D64"/>
    <mergeCell ref="F61:F64"/>
    <mergeCell ref="B77:B80"/>
    <mergeCell ref="C77:C80"/>
    <mergeCell ref="D77:D80"/>
    <mergeCell ref="F77:F80"/>
    <mergeCell ref="F81:F83"/>
    <mergeCell ref="A84:A87"/>
    <mergeCell ref="B84:B87"/>
    <mergeCell ref="C84:C87"/>
    <mergeCell ref="D84:D87"/>
    <mergeCell ref="F84:F87"/>
    <mergeCell ref="A81:A83"/>
    <mergeCell ref="B81:B83"/>
    <mergeCell ref="C81:C83"/>
    <mergeCell ref="D81:D83"/>
    <mergeCell ref="F88:F90"/>
    <mergeCell ref="A91:A93"/>
    <mergeCell ref="B91:B93"/>
    <mergeCell ref="C91:C93"/>
    <mergeCell ref="D91:D93"/>
    <mergeCell ref="F91:F93"/>
    <mergeCell ref="A88:A90"/>
    <mergeCell ref="B88:B90"/>
    <mergeCell ref="L24:L26"/>
    <mergeCell ref="M24:M26"/>
    <mergeCell ref="I20:I23"/>
    <mergeCell ref="J21:J23"/>
    <mergeCell ref="K21:K23"/>
    <mergeCell ref="L20:L23"/>
    <mergeCell ref="M20:M23"/>
    <mergeCell ref="I41:I44"/>
    <mergeCell ref="L41:L44"/>
    <mergeCell ref="M41:M44"/>
    <mergeCell ref="K46:K52"/>
    <mergeCell ref="J46:J52"/>
    <mergeCell ref="I45:I52"/>
    <mergeCell ref="L45:L52"/>
    <mergeCell ref="M45:M52"/>
    <mergeCell ref="J34:J35"/>
    <mergeCell ref="K34:K35"/>
    <mergeCell ref="L33:L35"/>
    <mergeCell ref="M33:M35"/>
    <mergeCell ref="I37:I40"/>
    <mergeCell ref="J38:J40"/>
    <mergeCell ref="K38:K40"/>
    <mergeCell ref="L37:L40"/>
    <mergeCell ref="M37:M40"/>
    <mergeCell ref="J42:J44"/>
    <mergeCell ref="K42:K44"/>
    <mergeCell ref="I65:I68"/>
    <mergeCell ref="J66:J68"/>
    <mergeCell ref="K66:K68"/>
    <mergeCell ref="L65:L68"/>
    <mergeCell ref="M65:M68"/>
    <mergeCell ref="I69:I72"/>
    <mergeCell ref="L69:L72"/>
    <mergeCell ref="M69:M72"/>
    <mergeCell ref="J70:J72"/>
    <mergeCell ref="K70:K72"/>
    <mergeCell ref="I53:I56"/>
    <mergeCell ref="J54:J56"/>
    <mergeCell ref="K54:K56"/>
    <mergeCell ref="L53:L56"/>
    <mergeCell ref="M53:M56"/>
    <mergeCell ref="I57:I60"/>
    <mergeCell ref="I61:I64"/>
    <mergeCell ref="J58:J60"/>
    <mergeCell ref="K58:K60"/>
    <mergeCell ref="L57:L60"/>
    <mergeCell ref="M57:M60"/>
    <mergeCell ref="M61:M64"/>
    <mergeCell ref="L61:L64"/>
    <mergeCell ref="J62:J64"/>
    <mergeCell ref="K62:K64"/>
    <mergeCell ref="I81:I83"/>
    <mergeCell ref="J82:J83"/>
    <mergeCell ref="K82:K83"/>
    <mergeCell ref="L81:L83"/>
    <mergeCell ref="M81:M83"/>
    <mergeCell ref="I84:I87"/>
    <mergeCell ref="J85:J87"/>
    <mergeCell ref="K85:K87"/>
    <mergeCell ref="L84:L87"/>
    <mergeCell ref="M84:M87"/>
    <mergeCell ref="I73:I76"/>
    <mergeCell ref="J74:J76"/>
    <mergeCell ref="K74:K76"/>
    <mergeCell ref="L73:L76"/>
    <mergeCell ref="M73:M76"/>
    <mergeCell ref="I77:I80"/>
    <mergeCell ref="L77:L80"/>
    <mergeCell ref="M77:M80"/>
    <mergeCell ref="J78:J80"/>
    <mergeCell ref="K78:K80"/>
    <mergeCell ref="I94:I98"/>
    <mergeCell ref="J95:J98"/>
    <mergeCell ref="K95:K98"/>
    <mergeCell ref="L94:L98"/>
    <mergeCell ref="M94:M98"/>
    <mergeCell ref="I99:I103"/>
    <mergeCell ref="J100:J103"/>
    <mergeCell ref="K100:K103"/>
    <mergeCell ref="L99:L103"/>
    <mergeCell ref="M99:M103"/>
    <mergeCell ref="I88:I90"/>
    <mergeCell ref="J89:J90"/>
    <mergeCell ref="K89:K90"/>
    <mergeCell ref="L88:L90"/>
    <mergeCell ref="M88:M90"/>
    <mergeCell ref="I91:I93"/>
    <mergeCell ref="J92:J93"/>
    <mergeCell ref="K92:K93"/>
    <mergeCell ref="L91:L93"/>
    <mergeCell ref="M91:M93"/>
    <mergeCell ref="I104:I106"/>
    <mergeCell ref="J105:J106"/>
    <mergeCell ref="K105:K106"/>
    <mergeCell ref="L104:L106"/>
    <mergeCell ref="M104:M106"/>
    <mergeCell ref="I107:I110"/>
    <mergeCell ref="I111:I116"/>
    <mergeCell ref="I118:I120"/>
    <mergeCell ref="J108:J110"/>
    <mergeCell ref="K108:K110"/>
    <mergeCell ref="L107:L110"/>
    <mergeCell ref="M107:M110"/>
    <mergeCell ref="L111:L116"/>
    <mergeCell ref="M111:M116"/>
    <mergeCell ref="L118:L120"/>
    <mergeCell ref="M118:M120"/>
    <mergeCell ref="J112:J116"/>
    <mergeCell ref="K112:K116"/>
    <mergeCell ref="J119:J120"/>
    <mergeCell ref="K119:K120"/>
    <mergeCell ref="I121:I124"/>
    <mergeCell ref="L121:L124"/>
    <mergeCell ref="M121:M124"/>
    <mergeCell ref="J122:J124"/>
    <mergeCell ref="K122:K124"/>
    <mergeCell ref="I182:I184"/>
    <mergeCell ref="L182:L184"/>
    <mergeCell ref="M182:M184"/>
    <mergeCell ref="J183:J184"/>
    <mergeCell ref="K183:K184"/>
    <mergeCell ref="K160:K163"/>
    <mergeCell ref="I164:I168"/>
    <mergeCell ref="L164:L168"/>
    <mergeCell ref="M164:M168"/>
    <mergeCell ref="J165:J168"/>
    <mergeCell ref="K165:K168"/>
    <mergeCell ref="I173:I178"/>
    <mergeCell ref="L173:L178"/>
    <mergeCell ref="M173:M178"/>
    <mergeCell ref="J174:J178"/>
    <mergeCell ref="K174:K178"/>
    <mergeCell ref="I179:I181"/>
    <mergeCell ref="L179:L181"/>
    <mergeCell ref="M179:M181"/>
    <mergeCell ref="I142:I147"/>
    <mergeCell ref="L142:L147"/>
    <mergeCell ref="M142:M147"/>
    <mergeCell ref="J143:J147"/>
    <mergeCell ref="K143:K147"/>
    <mergeCell ref="I148:I153"/>
    <mergeCell ref="L148:L153"/>
    <mergeCell ref="M148:M153"/>
    <mergeCell ref="I235:I237"/>
    <mergeCell ref="L235:L237"/>
    <mergeCell ref="M235:M237"/>
    <mergeCell ref="M201:M203"/>
    <mergeCell ref="I192:I194"/>
    <mergeCell ref="L192:L194"/>
    <mergeCell ref="M192:M194"/>
    <mergeCell ref="J193:J194"/>
    <mergeCell ref="K193:K194"/>
    <mergeCell ref="I195:I197"/>
    <mergeCell ref="L195:L197"/>
    <mergeCell ref="M195:M197"/>
    <mergeCell ref="J196:J197"/>
    <mergeCell ref="K196:K197"/>
    <mergeCell ref="J199:J200"/>
    <mergeCell ref="K199:K200"/>
    <mergeCell ref="M198:M200"/>
    <mergeCell ref="I201:I203"/>
    <mergeCell ref="L201:L203"/>
    <mergeCell ref="J202:J203"/>
    <mergeCell ref="K202:K203"/>
    <mergeCell ref="I238:I241"/>
    <mergeCell ref="L238:L241"/>
    <mergeCell ref="M238:M241"/>
    <mergeCell ref="I253:I255"/>
    <mergeCell ref="L253:L255"/>
    <mergeCell ref="M253:M255"/>
    <mergeCell ref="J254:J255"/>
    <mergeCell ref="K254:K255"/>
    <mergeCell ref="I266:I269"/>
    <mergeCell ref="L266:L269"/>
    <mergeCell ref="M266:M269"/>
    <mergeCell ref="J267:J269"/>
    <mergeCell ref="I242:I244"/>
    <mergeCell ref="L242:L244"/>
    <mergeCell ref="M242:M244"/>
    <mergeCell ref="J243:J244"/>
    <mergeCell ref="K243:K244"/>
    <mergeCell ref="I248:I252"/>
    <mergeCell ref="L248:L252"/>
    <mergeCell ref="I256:I258"/>
    <mergeCell ref="L256:L258"/>
    <mergeCell ref="M256:M258"/>
    <mergeCell ref="J257:J258"/>
    <mergeCell ref="K257:K258"/>
    <mergeCell ref="M248:M252"/>
    <mergeCell ref="J249:J252"/>
    <mergeCell ref="K249:K252"/>
    <mergeCell ref="J239:J241"/>
    <mergeCell ref="I358:I360"/>
    <mergeCell ref="L358:L360"/>
    <mergeCell ref="M358:M360"/>
    <mergeCell ref="J359:J360"/>
    <mergeCell ref="K359:K360"/>
    <mergeCell ref="K260:K264"/>
    <mergeCell ref="I312:I315"/>
    <mergeCell ref="L312:L315"/>
    <mergeCell ref="M312:M315"/>
    <mergeCell ref="J313:J315"/>
    <mergeCell ref="K313:K315"/>
    <mergeCell ref="I350:I354"/>
    <mergeCell ref="L350:L354"/>
    <mergeCell ref="M350:M354"/>
    <mergeCell ref="J351:J354"/>
    <mergeCell ref="K351:K354"/>
    <mergeCell ref="K267:K269"/>
    <mergeCell ref="I270:I273"/>
    <mergeCell ref="L270:L273"/>
    <mergeCell ref="I287:I290"/>
    <mergeCell ref="L287:L290"/>
    <mergeCell ref="M287:M290"/>
    <mergeCell ref="J288:J290"/>
    <mergeCell ref="K288:K290"/>
    <mergeCell ref="I291:I294"/>
    <mergeCell ref="J275:J277"/>
    <mergeCell ref="K275:K277"/>
    <mergeCell ref="I283:I286"/>
    <mergeCell ref="L283:L286"/>
    <mergeCell ref="M283:M286"/>
    <mergeCell ref="J284:J286"/>
    <mergeCell ref="K284:K286"/>
    <mergeCell ref="I399:I402"/>
    <mergeCell ref="J377:J378"/>
    <mergeCell ref="K377:K378"/>
    <mergeCell ref="I395:I397"/>
    <mergeCell ref="L395:L397"/>
    <mergeCell ref="M395:M397"/>
    <mergeCell ref="J396:J397"/>
    <mergeCell ref="K396:K397"/>
    <mergeCell ref="I361:I363"/>
    <mergeCell ref="L361:L363"/>
    <mergeCell ref="M361:M363"/>
    <mergeCell ref="J362:J363"/>
    <mergeCell ref="K362:K363"/>
    <mergeCell ref="I369:I371"/>
    <mergeCell ref="L369:L371"/>
    <mergeCell ref="M369:M371"/>
    <mergeCell ref="J370:J371"/>
    <mergeCell ref="K370:K371"/>
    <mergeCell ref="I364:I368"/>
    <mergeCell ref="L364:L368"/>
    <mergeCell ref="M364:M368"/>
    <mergeCell ref="J365:J368"/>
    <mergeCell ref="K365:K368"/>
    <mergeCell ref="I388:I391"/>
    <mergeCell ref="L388:L391"/>
    <mergeCell ref="M388:M391"/>
    <mergeCell ref="J389:J391"/>
    <mergeCell ref="K389:K391"/>
    <mergeCell ref="I450:I453"/>
    <mergeCell ref="L450:L453"/>
    <mergeCell ref="M450:M453"/>
    <mergeCell ref="J451:J453"/>
    <mergeCell ref="L429:L431"/>
    <mergeCell ref="M429:M431"/>
    <mergeCell ref="J430:J431"/>
    <mergeCell ref="K430:K431"/>
    <mergeCell ref="I376:I378"/>
    <mergeCell ref="L376:L378"/>
    <mergeCell ref="M376:M378"/>
    <mergeCell ref="I379:I382"/>
    <mergeCell ref="L379:L382"/>
    <mergeCell ref="M379:M382"/>
    <mergeCell ref="J380:J382"/>
    <mergeCell ref="K380:K382"/>
    <mergeCell ref="I383:I387"/>
    <mergeCell ref="L383:L387"/>
    <mergeCell ref="M383:M387"/>
    <mergeCell ref="J384:J387"/>
    <mergeCell ref="K384:K387"/>
    <mergeCell ref="I407:I409"/>
    <mergeCell ref="L407:L409"/>
    <mergeCell ref="M407:M409"/>
    <mergeCell ref="J408:J409"/>
    <mergeCell ref="J404:J406"/>
    <mergeCell ref="K404:K406"/>
    <mergeCell ref="I392:I394"/>
    <mergeCell ref="L392:L394"/>
    <mergeCell ref="M392:M394"/>
    <mergeCell ref="J393:J394"/>
    <mergeCell ref="K393:K394"/>
    <mergeCell ref="K498:K499"/>
    <mergeCell ref="I432:I435"/>
    <mergeCell ref="L432:L435"/>
    <mergeCell ref="M432:M435"/>
    <mergeCell ref="J433:J435"/>
    <mergeCell ref="K433:K435"/>
    <mergeCell ref="I446:I449"/>
    <mergeCell ref="L446:L449"/>
    <mergeCell ref="M446:M449"/>
    <mergeCell ref="J447:J449"/>
    <mergeCell ref="K447:K449"/>
    <mergeCell ref="L454:L458"/>
    <mergeCell ref="M454:M458"/>
    <mergeCell ref="J455:J458"/>
    <mergeCell ref="K455:K458"/>
    <mergeCell ref="I421:I424"/>
    <mergeCell ref="L421:L424"/>
    <mergeCell ref="M421:M424"/>
    <mergeCell ref="J422:J424"/>
    <mergeCell ref="K422:K424"/>
    <mergeCell ref="I425:I428"/>
    <mergeCell ref="L425:L428"/>
    <mergeCell ref="M425:M428"/>
    <mergeCell ref="J426:J428"/>
    <mergeCell ref="K426:K428"/>
    <mergeCell ref="I459:I463"/>
    <mergeCell ref="L459:L463"/>
    <mergeCell ref="M459:M463"/>
    <mergeCell ref="J460:J463"/>
    <mergeCell ref="K460:K463"/>
    <mergeCell ref="I429:I431"/>
    <mergeCell ref="I441:I445"/>
    <mergeCell ref="L415:L420"/>
    <mergeCell ref="M415:M420"/>
    <mergeCell ref="J416:J420"/>
    <mergeCell ref="I125:I129"/>
    <mergeCell ref="L125:L129"/>
    <mergeCell ref="M125:M129"/>
    <mergeCell ref="J126:J129"/>
    <mergeCell ref="K126:K129"/>
    <mergeCell ref="I130:I135"/>
    <mergeCell ref="L130:L135"/>
    <mergeCell ref="M130:M135"/>
    <mergeCell ref="J131:J135"/>
    <mergeCell ref="K131:K135"/>
    <mergeCell ref="I136:I141"/>
    <mergeCell ref="L136:L141"/>
    <mergeCell ref="M136:M141"/>
    <mergeCell ref="J137:J141"/>
    <mergeCell ref="K137:K141"/>
    <mergeCell ref="I259:I264"/>
    <mergeCell ref="L259:L264"/>
    <mergeCell ref="M259:M264"/>
    <mergeCell ref="J260:J264"/>
    <mergeCell ref="J236:J237"/>
    <mergeCell ref="K236:K237"/>
    <mergeCell ref="I210:I212"/>
    <mergeCell ref="L210:L212"/>
    <mergeCell ref="M210:M212"/>
    <mergeCell ref="J211:J212"/>
    <mergeCell ref="K211:K212"/>
    <mergeCell ref="I222:I224"/>
    <mergeCell ref="L222:L224"/>
    <mergeCell ref="M222:M224"/>
    <mergeCell ref="K170:K172"/>
    <mergeCell ref="I185:I188"/>
    <mergeCell ref="L185:L188"/>
    <mergeCell ref="J180:J181"/>
    <mergeCell ref="K180:K181"/>
    <mergeCell ref="I205:I209"/>
    <mergeCell ref="L205:L209"/>
    <mergeCell ref="M205:M209"/>
    <mergeCell ref="J206:J209"/>
    <mergeCell ref="K206:K209"/>
    <mergeCell ref="I213:I216"/>
    <mergeCell ref="L213:L216"/>
    <mergeCell ref="M213:M216"/>
    <mergeCell ref="J214:J216"/>
    <mergeCell ref="I575:I578"/>
    <mergeCell ref="L575:L578"/>
    <mergeCell ref="M575:M578"/>
    <mergeCell ref="J576:J578"/>
    <mergeCell ref="K576:K578"/>
    <mergeCell ref="I567:I570"/>
    <mergeCell ref="L567:L570"/>
    <mergeCell ref="M567:M570"/>
    <mergeCell ref="J568:J570"/>
    <mergeCell ref="K568:K570"/>
    <mergeCell ref="I571:I574"/>
    <mergeCell ref="L571:L574"/>
    <mergeCell ref="M571:M574"/>
    <mergeCell ref="I555:I557"/>
    <mergeCell ref="M436:M440"/>
    <mergeCell ref="J437:J440"/>
    <mergeCell ref="K437:K440"/>
    <mergeCell ref="I454:I458"/>
    <mergeCell ref="I508:I510"/>
    <mergeCell ref="L508:L510"/>
    <mergeCell ref="M508:M510"/>
    <mergeCell ref="K416:K420"/>
    <mergeCell ref="L441:L445"/>
    <mergeCell ref="M441:M445"/>
    <mergeCell ref="J442:J445"/>
    <mergeCell ref="K442:K445"/>
    <mergeCell ref="J149:J153"/>
    <mergeCell ref="K149:K153"/>
    <mergeCell ref="I154:I158"/>
    <mergeCell ref="L154:L158"/>
    <mergeCell ref="M154:M158"/>
    <mergeCell ref="J155:J158"/>
    <mergeCell ref="K155:K158"/>
    <mergeCell ref="I159:I163"/>
    <mergeCell ref="L159:L163"/>
    <mergeCell ref="M159:M163"/>
    <mergeCell ref="J160:J163"/>
    <mergeCell ref="I245:I247"/>
    <mergeCell ref="L245:L247"/>
    <mergeCell ref="M245:M247"/>
    <mergeCell ref="J246:J247"/>
    <mergeCell ref="K246:K247"/>
    <mergeCell ref="K190:K191"/>
    <mergeCell ref="I232:I234"/>
    <mergeCell ref="I198:I200"/>
    <mergeCell ref="L198:L200"/>
    <mergeCell ref="I169:I172"/>
    <mergeCell ref="L169:L172"/>
    <mergeCell ref="M169:M172"/>
    <mergeCell ref="J170:J172"/>
    <mergeCell ref="J471:J474"/>
    <mergeCell ref="K471:K474"/>
    <mergeCell ref="I475:I479"/>
    <mergeCell ref="L475:L479"/>
    <mergeCell ref="M475:M479"/>
    <mergeCell ref="J476:J479"/>
    <mergeCell ref="K476:K479"/>
    <mergeCell ref="I489:I493"/>
    <mergeCell ref="L489:L493"/>
    <mergeCell ref="M489:M493"/>
    <mergeCell ref="J490:J493"/>
    <mergeCell ref="K490:K493"/>
    <mergeCell ref="I494:I496"/>
    <mergeCell ref="L494:L496"/>
    <mergeCell ref="M494:M496"/>
    <mergeCell ref="J495:J496"/>
    <mergeCell ref="K495:K496"/>
    <mergeCell ref="K481:K483"/>
    <mergeCell ref="I484:I488"/>
    <mergeCell ref="L484:L488"/>
    <mergeCell ref="M484:M488"/>
    <mergeCell ref="J485:J488"/>
    <mergeCell ref="K485:K488"/>
    <mergeCell ref="M470:M474"/>
    <mergeCell ref="K519:K521"/>
    <mergeCell ref="M526:M529"/>
    <mergeCell ref="J527:J529"/>
    <mergeCell ref="K527:K529"/>
    <mergeCell ref="I522:I525"/>
    <mergeCell ref="L522:L525"/>
    <mergeCell ref="M522:M525"/>
    <mergeCell ref="J523:J525"/>
    <mergeCell ref="I511:I514"/>
    <mergeCell ref="L511:L514"/>
    <mergeCell ref="M511:M514"/>
    <mergeCell ref="J512:J514"/>
    <mergeCell ref="I558:I560"/>
    <mergeCell ref="L558:L560"/>
    <mergeCell ref="M558:M560"/>
    <mergeCell ref="J559:J560"/>
    <mergeCell ref="K559:K560"/>
    <mergeCell ref="K512:K514"/>
    <mergeCell ref="L551:L554"/>
    <mergeCell ref="M551:M554"/>
    <mergeCell ref="J552:J554"/>
    <mergeCell ref="K552:K554"/>
    <mergeCell ref="M185:M188"/>
    <mergeCell ref="J186:J188"/>
    <mergeCell ref="K186:K188"/>
    <mergeCell ref="I228:I230"/>
    <mergeCell ref="J229:J230"/>
    <mergeCell ref="K229:K230"/>
    <mergeCell ref="L232:L234"/>
    <mergeCell ref="M232:M234"/>
    <mergeCell ref="J233:J234"/>
    <mergeCell ref="K233:K234"/>
    <mergeCell ref="I189:I191"/>
    <mergeCell ref="L189:L191"/>
    <mergeCell ref="M189:M191"/>
    <mergeCell ref="J190:J191"/>
    <mergeCell ref="L217:L221"/>
    <mergeCell ref="M217:M221"/>
    <mergeCell ref="J218:J221"/>
    <mergeCell ref="K218:K221"/>
    <mergeCell ref="K214:K216"/>
    <mergeCell ref="I225:I227"/>
    <mergeCell ref="L225:L227"/>
    <mergeCell ref="M225:M227"/>
    <mergeCell ref="J226:J227"/>
    <mergeCell ref="K226:K227"/>
    <mergeCell ref="J223:J224"/>
    <mergeCell ref="K223:K224"/>
    <mergeCell ref="I217:I221"/>
    <mergeCell ref="M228:M231"/>
    <mergeCell ref="L228:L231"/>
    <mergeCell ref="J279:J282"/>
    <mergeCell ref="K279:K282"/>
    <mergeCell ref="J531:J534"/>
    <mergeCell ref="K531:K534"/>
    <mergeCell ref="I515:I517"/>
    <mergeCell ref="L515:L517"/>
    <mergeCell ref="M515:M517"/>
    <mergeCell ref="J516:J517"/>
    <mergeCell ref="K516:K517"/>
    <mergeCell ref="I526:I529"/>
    <mergeCell ref="L526:L529"/>
    <mergeCell ref="I500:I502"/>
    <mergeCell ref="L500:L502"/>
    <mergeCell ref="M500:M502"/>
    <mergeCell ref="J501:J502"/>
    <mergeCell ref="K501:K502"/>
    <mergeCell ref="I497:I499"/>
    <mergeCell ref="L497:L499"/>
    <mergeCell ref="M497:M499"/>
    <mergeCell ref="J498:J499"/>
    <mergeCell ref="I470:I474"/>
    <mergeCell ref="L470:L474"/>
    <mergeCell ref="I306:I308"/>
    <mergeCell ref="L306:L308"/>
    <mergeCell ref="M306:M308"/>
    <mergeCell ref="J307:J308"/>
    <mergeCell ref="K307:K308"/>
    <mergeCell ref="I309:I311"/>
    <mergeCell ref="L309:L311"/>
    <mergeCell ref="K504:K507"/>
    <mergeCell ref="I530:I534"/>
    <mergeCell ref="L530:L534"/>
    <mergeCell ref="M309:M311"/>
    <mergeCell ref="J310:J311"/>
    <mergeCell ref="K310:K311"/>
    <mergeCell ref="I295:I298"/>
    <mergeCell ref="L295:L298"/>
    <mergeCell ref="M295:M298"/>
    <mergeCell ref="J296:J298"/>
    <mergeCell ref="K296:K298"/>
    <mergeCell ref="I299:I302"/>
    <mergeCell ref="L299:L302"/>
    <mergeCell ref="M299:M302"/>
    <mergeCell ref="J300:J302"/>
    <mergeCell ref="K300:K302"/>
    <mergeCell ref="K239:K241"/>
    <mergeCell ref="L291:L294"/>
    <mergeCell ref="M291:M294"/>
    <mergeCell ref="J292:J294"/>
    <mergeCell ref="K292:K294"/>
    <mergeCell ref="M270:M273"/>
    <mergeCell ref="J271:J273"/>
    <mergeCell ref="K271:K273"/>
    <mergeCell ref="I274:I277"/>
    <mergeCell ref="L274:L277"/>
    <mergeCell ref="M274:M277"/>
    <mergeCell ref="I303:I305"/>
    <mergeCell ref="L303:L305"/>
    <mergeCell ref="M303:M305"/>
    <mergeCell ref="J304:J305"/>
    <mergeCell ref="K304:K305"/>
    <mergeCell ref="I278:I282"/>
    <mergeCell ref="L278:L282"/>
    <mergeCell ref="M278:M282"/>
    <mergeCell ref="J317:J319"/>
    <mergeCell ref="K317:K319"/>
    <mergeCell ref="I320:I323"/>
    <mergeCell ref="L320:L323"/>
    <mergeCell ref="M320:M323"/>
    <mergeCell ref="J321:J323"/>
    <mergeCell ref="K321:K323"/>
    <mergeCell ref="I331:I335"/>
    <mergeCell ref="L331:L335"/>
    <mergeCell ref="M331:M335"/>
    <mergeCell ref="J332:J335"/>
    <mergeCell ref="K332:K335"/>
    <mergeCell ref="I328:I330"/>
    <mergeCell ref="L328:L330"/>
    <mergeCell ref="M328:M330"/>
    <mergeCell ref="J329:J330"/>
    <mergeCell ref="K329:K330"/>
    <mergeCell ref="I324:I327"/>
    <mergeCell ref="L324:L327"/>
    <mergeCell ref="M324:M327"/>
    <mergeCell ref="J325:J327"/>
    <mergeCell ref="A1:M1"/>
    <mergeCell ref="A2:M2"/>
    <mergeCell ref="A3:M3"/>
    <mergeCell ref="I538:I541"/>
    <mergeCell ref="L538:L541"/>
    <mergeCell ref="M538:M541"/>
    <mergeCell ref="J539:J541"/>
    <mergeCell ref="K539:K541"/>
    <mergeCell ref="I542:I545"/>
    <mergeCell ref="L542:L545"/>
    <mergeCell ref="M542:M545"/>
    <mergeCell ref="J543:J545"/>
    <mergeCell ref="K543:K545"/>
    <mergeCell ref="I480:I483"/>
    <mergeCell ref="L480:L483"/>
    <mergeCell ref="M480:M483"/>
    <mergeCell ref="J481:J483"/>
    <mergeCell ref="I372:I375"/>
    <mergeCell ref="L372:L375"/>
    <mergeCell ref="M372:M375"/>
    <mergeCell ref="J373:J375"/>
    <mergeCell ref="M336:M340"/>
    <mergeCell ref="J337:J340"/>
    <mergeCell ref="K337:K340"/>
    <mergeCell ref="I341:I344"/>
    <mergeCell ref="L341:L344"/>
    <mergeCell ref="M341:M344"/>
    <mergeCell ref="J342:J344"/>
    <mergeCell ref="K342:K344"/>
    <mergeCell ref="I316:I319"/>
    <mergeCell ref="L316:L319"/>
    <mergeCell ref="M316:M319"/>
    <mergeCell ref="I436:I440"/>
    <mergeCell ref="L436:L440"/>
    <mergeCell ref="I551:I554"/>
    <mergeCell ref="I415:I420"/>
    <mergeCell ref="K325:K327"/>
    <mergeCell ref="I345:I349"/>
    <mergeCell ref="L345:L349"/>
    <mergeCell ref="M345:M349"/>
    <mergeCell ref="J346:J349"/>
    <mergeCell ref="K346:K349"/>
    <mergeCell ref="I336:I340"/>
    <mergeCell ref="L336:L340"/>
    <mergeCell ref="J579:K579"/>
    <mergeCell ref="I546:I550"/>
    <mergeCell ref="L546:L550"/>
    <mergeCell ref="M530:M534"/>
    <mergeCell ref="L555:L557"/>
    <mergeCell ref="M555:M557"/>
    <mergeCell ref="J556:J557"/>
    <mergeCell ref="K556:K557"/>
    <mergeCell ref="J509:J510"/>
    <mergeCell ref="K509:K510"/>
    <mergeCell ref="I535:I537"/>
    <mergeCell ref="L535:L537"/>
    <mergeCell ref="M535:M537"/>
    <mergeCell ref="J536:J537"/>
    <mergeCell ref="K536:K537"/>
    <mergeCell ref="K523:K525"/>
    <mergeCell ref="I518:I521"/>
    <mergeCell ref="L518:L521"/>
    <mergeCell ref="M518:M521"/>
    <mergeCell ref="J519:J521"/>
    <mergeCell ref="I503:I507"/>
    <mergeCell ref="L503:L507"/>
    <mergeCell ref="M503:M507"/>
    <mergeCell ref="J504:J507"/>
    <mergeCell ref="M546:M550"/>
    <mergeCell ref="J547:J550"/>
    <mergeCell ref="K547:K550"/>
    <mergeCell ref="I562:I566"/>
    <mergeCell ref="L562:L566"/>
    <mergeCell ref="M562:M566"/>
    <mergeCell ref="J563:J566"/>
    <mergeCell ref="K373:K375"/>
    <mergeCell ref="K563:K566"/>
    <mergeCell ref="I403:I406"/>
    <mergeCell ref="L403:L406"/>
    <mergeCell ref="M403:M406"/>
    <mergeCell ref="L399:L402"/>
    <mergeCell ref="M399:M402"/>
    <mergeCell ref="J400:J402"/>
    <mergeCell ref="K400:K402"/>
    <mergeCell ref="K451:K453"/>
    <mergeCell ref="I464:I469"/>
    <mergeCell ref="L464:L469"/>
    <mergeCell ref="M464:M469"/>
    <mergeCell ref="J465:J469"/>
    <mergeCell ref="K465:K469"/>
    <mergeCell ref="K408:K409"/>
    <mergeCell ref="I410:I414"/>
    <mergeCell ref="L410:L414"/>
    <mergeCell ref="M410:M414"/>
    <mergeCell ref="J411:J414"/>
    <mergeCell ref="K411:K414"/>
  </mergeCells>
  <phoneticPr fontId="12" type="noConversion"/>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A80BA-379D-4A41-92F2-F8FC02844179}">
  <sheetPr>
    <tabColor theme="5" tint="-0.249977111117893"/>
  </sheetPr>
  <dimension ref="A1:J159"/>
  <sheetViews>
    <sheetView tabSelected="1" topLeftCell="A154" zoomScaleNormal="100" workbookViewId="0">
      <selection activeCell="G158" sqref="G158"/>
    </sheetView>
  </sheetViews>
  <sheetFormatPr defaultColWidth="9.109375" defaultRowHeight="15.6" x14ac:dyDescent="0.3"/>
  <cols>
    <col min="1" max="1" width="6.5546875" style="100" customWidth="1"/>
    <col min="2" max="2" width="8.109375" style="100" customWidth="1"/>
    <col min="3" max="3" width="43.109375" style="103" customWidth="1"/>
    <col min="4" max="4" width="20.88671875" style="102" customWidth="1"/>
    <col min="5" max="5" width="8.44140625" style="100" customWidth="1"/>
    <col min="6" max="6" width="13.6640625" style="102" customWidth="1"/>
    <col min="7" max="7" width="16.33203125" style="102" customWidth="1"/>
    <col min="8" max="9" width="9.109375" style="71"/>
    <col min="10" max="10" width="11.88671875" style="71" customWidth="1"/>
    <col min="11" max="16384" width="9.109375" style="71"/>
  </cols>
  <sheetData>
    <row r="1" spans="1:10" ht="19.5" customHeight="1" x14ac:dyDescent="0.3">
      <c r="A1" s="387" t="s">
        <v>3</v>
      </c>
      <c r="B1" s="387"/>
      <c r="C1" s="387"/>
      <c r="D1" s="387"/>
      <c r="E1" s="387"/>
      <c r="F1" s="387"/>
      <c r="G1" s="387"/>
    </row>
    <row r="2" spans="1:10" ht="57.75" customHeight="1" x14ac:dyDescent="0.3">
      <c r="A2" s="76" t="s">
        <v>518</v>
      </c>
      <c r="B2" s="77" t="s">
        <v>4</v>
      </c>
      <c r="C2" s="77" t="s">
        <v>5</v>
      </c>
      <c r="D2" s="77" t="s">
        <v>7</v>
      </c>
      <c r="E2" s="77" t="s">
        <v>9</v>
      </c>
      <c r="F2" s="78" t="s">
        <v>13</v>
      </c>
      <c r="G2" s="77" t="s">
        <v>14</v>
      </c>
    </row>
    <row r="3" spans="1:10" ht="27" customHeight="1" x14ac:dyDescent="0.3">
      <c r="A3" s="79">
        <v>1</v>
      </c>
      <c r="B3" s="79" t="s">
        <v>16</v>
      </c>
      <c r="C3" s="80" t="s">
        <v>17</v>
      </c>
      <c r="D3" s="81" t="s">
        <v>19</v>
      </c>
      <c r="E3" s="79">
        <v>220</v>
      </c>
      <c r="F3" s="82">
        <v>246.62</v>
      </c>
      <c r="G3" s="82">
        <f>E3*F3</f>
        <v>54256.4</v>
      </c>
    </row>
    <row r="4" spans="1:10" ht="27" customHeight="1" x14ac:dyDescent="0.3">
      <c r="A4" s="79">
        <v>2</v>
      </c>
      <c r="B4" s="79" t="s">
        <v>26</v>
      </c>
      <c r="C4" s="80" t="s">
        <v>27</v>
      </c>
      <c r="D4" s="81" t="s">
        <v>19</v>
      </c>
      <c r="E4" s="79">
        <v>40</v>
      </c>
      <c r="F4" s="82">
        <v>433.82</v>
      </c>
      <c r="G4" s="82">
        <f t="shared" ref="G4:G5" si="0">E4*F4</f>
        <v>17352.8</v>
      </c>
    </row>
    <row r="5" spans="1:10" ht="27" customHeight="1" x14ac:dyDescent="0.3">
      <c r="A5" s="79">
        <v>3</v>
      </c>
      <c r="B5" s="79" t="s">
        <v>31</v>
      </c>
      <c r="C5" s="80" t="s">
        <v>32</v>
      </c>
      <c r="D5" s="81" t="s">
        <v>19</v>
      </c>
      <c r="E5" s="79">
        <v>40</v>
      </c>
      <c r="F5" s="82">
        <v>463.61</v>
      </c>
      <c r="G5" s="82">
        <f t="shared" si="0"/>
        <v>18544.400000000001</v>
      </c>
    </row>
    <row r="6" spans="1:10" ht="27" customHeight="1" x14ac:dyDescent="0.3">
      <c r="A6" s="388" t="s">
        <v>519</v>
      </c>
      <c r="B6" s="388"/>
      <c r="C6" s="388"/>
      <c r="D6" s="388"/>
      <c r="E6" s="388"/>
      <c r="F6" s="388"/>
      <c r="G6" s="83">
        <f>SUM(G3:G5)</f>
        <v>90153.600000000006</v>
      </c>
      <c r="J6" s="72"/>
    </row>
    <row r="7" spans="1:10" ht="27" customHeight="1" x14ac:dyDescent="0.3">
      <c r="A7" s="386" t="s">
        <v>34</v>
      </c>
      <c r="B7" s="386"/>
      <c r="C7" s="386"/>
      <c r="D7" s="386"/>
      <c r="E7" s="386"/>
      <c r="F7" s="386"/>
      <c r="G7" s="386"/>
      <c r="J7" s="72"/>
    </row>
    <row r="8" spans="1:10" ht="27" customHeight="1" x14ac:dyDescent="0.3">
      <c r="A8" s="84">
        <v>4</v>
      </c>
      <c r="B8" s="84" t="s">
        <v>35</v>
      </c>
      <c r="C8" s="85" t="s">
        <v>36</v>
      </c>
      <c r="D8" s="86" t="s">
        <v>38</v>
      </c>
      <c r="E8" s="84">
        <v>40</v>
      </c>
      <c r="F8" s="87">
        <v>1009.85</v>
      </c>
      <c r="G8" s="87">
        <f>E8*F8</f>
        <v>40394</v>
      </c>
      <c r="J8" s="72"/>
    </row>
    <row r="9" spans="1:10" ht="27" customHeight="1" x14ac:dyDescent="0.3">
      <c r="A9" s="84">
        <v>5</v>
      </c>
      <c r="B9" s="84" t="s">
        <v>40</v>
      </c>
      <c r="C9" s="85" t="s">
        <v>41</v>
      </c>
      <c r="D9" s="86" t="s">
        <v>38</v>
      </c>
      <c r="E9" s="84">
        <v>60</v>
      </c>
      <c r="F9" s="87">
        <v>845.73</v>
      </c>
      <c r="G9" s="87">
        <f t="shared" ref="G9:G12" si="1">E9*F9</f>
        <v>50743.8</v>
      </c>
      <c r="J9" s="72"/>
    </row>
    <row r="10" spans="1:10" ht="27" customHeight="1" x14ac:dyDescent="0.3">
      <c r="A10" s="84">
        <v>6</v>
      </c>
      <c r="B10" s="84" t="s">
        <v>43</v>
      </c>
      <c r="C10" s="85" t="s">
        <v>44</v>
      </c>
      <c r="D10" s="86" t="s">
        <v>38</v>
      </c>
      <c r="E10" s="88">
        <v>20</v>
      </c>
      <c r="F10" s="87">
        <v>658.27</v>
      </c>
      <c r="G10" s="87">
        <f t="shared" si="1"/>
        <v>13165.4</v>
      </c>
      <c r="J10" s="72"/>
    </row>
    <row r="11" spans="1:10" ht="27" customHeight="1" x14ac:dyDescent="0.3">
      <c r="A11" s="84">
        <v>7</v>
      </c>
      <c r="B11" s="84" t="s">
        <v>47</v>
      </c>
      <c r="C11" s="85" t="s">
        <v>48</v>
      </c>
      <c r="D11" s="86" t="s">
        <v>38</v>
      </c>
      <c r="E11" s="84">
        <v>5</v>
      </c>
      <c r="F11" s="87">
        <v>642</v>
      </c>
      <c r="G11" s="87">
        <f t="shared" si="1"/>
        <v>3210</v>
      </c>
      <c r="J11" s="73"/>
    </row>
    <row r="12" spans="1:10" ht="27" customHeight="1" x14ac:dyDescent="0.3">
      <c r="A12" s="84">
        <v>8</v>
      </c>
      <c r="B12" s="84" t="s">
        <v>51</v>
      </c>
      <c r="C12" s="85" t="s">
        <v>52</v>
      </c>
      <c r="D12" s="86" t="s">
        <v>38</v>
      </c>
      <c r="E12" s="88">
        <v>10</v>
      </c>
      <c r="F12" s="87">
        <v>1323.81</v>
      </c>
      <c r="G12" s="87">
        <f t="shared" si="1"/>
        <v>13238.099999999999</v>
      </c>
      <c r="J12" s="72"/>
    </row>
    <row r="13" spans="1:10" ht="27" customHeight="1" x14ac:dyDescent="0.3">
      <c r="A13" s="383" t="s">
        <v>520</v>
      </c>
      <c r="B13" s="389"/>
      <c r="C13" s="389"/>
      <c r="D13" s="389"/>
      <c r="E13" s="389"/>
      <c r="F13" s="389"/>
      <c r="G13" s="89">
        <f>SUM(G8:G12)</f>
        <v>120751.29999999999</v>
      </c>
      <c r="J13" s="72"/>
    </row>
    <row r="14" spans="1:10" ht="27" customHeight="1" x14ac:dyDescent="0.3">
      <c r="A14" s="386" t="s">
        <v>55</v>
      </c>
      <c r="B14" s="386"/>
      <c r="C14" s="386"/>
      <c r="D14" s="386"/>
      <c r="E14" s="386"/>
      <c r="F14" s="386"/>
      <c r="G14" s="386"/>
    </row>
    <row r="15" spans="1:10" ht="27" customHeight="1" x14ac:dyDescent="0.3">
      <c r="A15" s="84">
        <v>9</v>
      </c>
      <c r="B15" s="84" t="s">
        <v>56</v>
      </c>
      <c r="C15" s="85" t="s">
        <v>57</v>
      </c>
      <c r="D15" s="86" t="s">
        <v>59</v>
      </c>
      <c r="E15" s="88">
        <v>60</v>
      </c>
      <c r="F15" s="87">
        <v>827.95</v>
      </c>
      <c r="G15" s="87">
        <f>E15*F15</f>
        <v>49677</v>
      </c>
    </row>
    <row r="16" spans="1:10" ht="27" customHeight="1" x14ac:dyDescent="0.3">
      <c r="A16" s="84">
        <v>10</v>
      </c>
      <c r="B16" s="84" t="s">
        <v>60</v>
      </c>
      <c r="C16" s="85" t="s">
        <v>61</v>
      </c>
      <c r="D16" s="86" t="s">
        <v>59</v>
      </c>
      <c r="E16" s="88">
        <v>16</v>
      </c>
      <c r="F16" s="87">
        <v>833.34</v>
      </c>
      <c r="G16" s="87">
        <f t="shared" ref="G16:G33" si="2">E16*F16</f>
        <v>13333.44</v>
      </c>
    </row>
    <row r="17" spans="1:7" ht="27" customHeight="1" x14ac:dyDescent="0.3">
      <c r="A17" s="84">
        <v>11</v>
      </c>
      <c r="B17" s="84" t="s">
        <v>64</v>
      </c>
      <c r="C17" s="85" t="s">
        <v>65</v>
      </c>
      <c r="D17" s="86" t="s">
        <v>59</v>
      </c>
      <c r="E17" s="88">
        <v>300</v>
      </c>
      <c r="F17" s="87">
        <v>159.01</v>
      </c>
      <c r="G17" s="87">
        <f t="shared" si="2"/>
        <v>47703</v>
      </c>
    </row>
    <row r="18" spans="1:7" ht="27" customHeight="1" x14ac:dyDescent="0.3">
      <c r="A18" s="84">
        <v>12</v>
      </c>
      <c r="B18" s="84" t="s">
        <v>70</v>
      </c>
      <c r="C18" s="85" t="s">
        <v>71</v>
      </c>
      <c r="D18" s="86" t="s">
        <v>59</v>
      </c>
      <c r="E18" s="88">
        <v>60</v>
      </c>
      <c r="F18" s="87">
        <v>248.67</v>
      </c>
      <c r="G18" s="87">
        <f t="shared" si="2"/>
        <v>14920.199999999999</v>
      </c>
    </row>
    <row r="19" spans="1:7" ht="27" customHeight="1" x14ac:dyDescent="0.3">
      <c r="A19" s="84">
        <v>13</v>
      </c>
      <c r="B19" s="84" t="s">
        <v>73</v>
      </c>
      <c r="C19" s="85" t="s">
        <v>74</v>
      </c>
      <c r="D19" s="86" t="s">
        <v>76</v>
      </c>
      <c r="E19" s="88">
        <v>200</v>
      </c>
      <c r="F19" s="87">
        <v>297.83</v>
      </c>
      <c r="G19" s="87">
        <f t="shared" si="2"/>
        <v>59566</v>
      </c>
    </row>
    <row r="20" spans="1:7" ht="27" customHeight="1" x14ac:dyDescent="0.3">
      <c r="A20" s="84">
        <v>14</v>
      </c>
      <c r="B20" s="84" t="s">
        <v>521</v>
      </c>
      <c r="C20" s="85" t="s">
        <v>80</v>
      </c>
      <c r="D20" s="86" t="s">
        <v>82</v>
      </c>
      <c r="E20" s="88">
        <v>400</v>
      </c>
      <c r="F20" s="87">
        <v>315.14999999999998</v>
      </c>
      <c r="G20" s="87">
        <f t="shared" si="2"/>
        <v>126059.99999999999</v>
      </c>
    </row>
    <row r="21" spans="1:7" ht="27" customHeight="1" x14ac:dyDescent="0.3">
      <c r="A21" s="84">
        <v>15</v>
      </c>
      <c r="B21" s="84" t="s">
        <v>84</v>
      </c>
      <c r="C21" s="85" t="s">
        <v>85</v>
      </c>
      <c r="D21" s="86" t="s">
        <v>87</v>
      </c>
      <c r="E21" s="88">
        <v>50</v>
      </c>
      <c r="F21" s="87">
        <v>200.97</v>
      </c>
      <c r="G21" s="87">
        <f t="shared" si="2"/>
        <v>10048.5</v>
      </c>
    </row>
    <row r="22" spans="1:7" ht="47.25" customHeight="1" x14ac:dyDescent="0.3">
      <c r="A22" s="84">
        <v>16</v>
      </c>
      <c r="B22" s="84" t="s">
        <v>89</v>
      </c>
      <c r="C22" s="90" t="s">
        <v>90</v>
      </c>
      <c r="D22" s="86" t="s">
        <v>87</v>
      </c>
      <c r="E22" s="88">
        <v>60</v>
      </c>
      <c r="F22" s="87">
        <v>194.17</v>
      </c>
      <c r="G22" s="87">
        <f t="shared" si="2"/>
        <v>11650.199999999999</v>
      </c>
    </row>
    <row r="23" spans="1:7" ht="53.25" customHeight="1" x14ac:dyDescent="0.3">
      <c r="A23" s="84">
        <v>17</v>
      </c>
      <c r="B23" s="84" t="s">
        <v>92</v>
      </c>
      <c r="C23" s="90" t="s">
        <v>93</v>
      </c>
      <c r="D23" s="86" t="s">
        <v>87</v>
      </c>
      <c r="E23" s="88">
        <v>20</v>
      </c>
      <c r="F23" s="87">
        <v>201.33</v>
      </c>
      <c r="G23" s="87">
        <f t="shared" si="2"/>
        <v>4026.6000000000004</v>
      </c>
    </row>
    <row r="24" spans="1:7" ht="27" customHeight="1" x14ac:dyDescent="0.3">
      <c r="A24" s="84">
        <v>18</v>
      </c>
      <c r="B24" s="84" t="s">
        <v>95</v>
      </c>
      <c r="C24" s="85" t="s">
        <v>96</v>
      </c>
      <c r="D24" s="86" t="s">
        <v>59</v>
      </c>
      <c r="E24" s="88">
        <v>50</v>
      </c>
      <c r="F24" s="87">
        <v>157.59</v>
      </c>
      <c r="G24" s="87">
        <f t="shared" si="2"/>
        <v>7879.5</v>
      </c>
    </row>
    <row r="25" spans="1:7" ht="27" customHeight="1" x14ac:dyDescent="0.3">
      <c r="A25" s="84">
        <v>19</v>
      </c>
      <c r="B25" s="84" t="s">
        <v>98</v>
      </c>
      <c r="C25" s="85" t="s">
        <v>99</v>
      </c>
      <c r="D25" s="86" t="s">
        <v>59</v>
      </c>
      <c r="E25" s="88">
        <v>100</v>
      </c>
      <c r="F25" s="87">
        <v>160.84</v>
      </c>
      <c r="G25" s="87">
        <f t="shared" si="2"/>
        <v>16084</v>
      </c>
    </row>
    <row r="26" spans="1:7" ht="27" customHeight="1" x14ac:dyDescent="0.3">
      <c r="A26" s="84">
        <v>20</v>
      </c>
      <c r="B26" s="84" t="s">
        <v>101</v>
      </c>
      <c r="C26" s="85" t="s">
        <v>102</v>
      </c>
      <c r="D26" s="86" t="s">
        <v>59</v>
      </c>
      <c r="E26" s="88">
        <v>60</v>
      </c>
      <c r="F26" s="87">
        <v>313.79000000000002</v>
      </c>
      <c r="G26" s="87">
        <f t="shared" si="2"/>
        <v>18827.400000000001</v>
      </c>
    </row>
    <row r="27" spans="1:7" ht="27" customHeight="1" x14ac:dyDescent="0.3">
      <c r="A27" s="84">
        <v>21</v>
      </c>
      <c r="B27" s="84" t="s">
        <v>105</v>
      </c>
      <c r="C27" s="85" t="s">
        <v>106</v>
      </c>
      <c r="D27" s="86" t="s">
        <v>108</v>
      </c>
      <c r="E27" s="88">
        <v>4</v>
      </c>
      <c r="F27" s="87">
        <v>1522.16</v>
      </c>
      <c r="G27" s="87">
        <f t="shared" si="2"/>
        <v>6088.64</v>
      </c>
    </row>
    <row r="28" spans="1:7" ht="27" customHeight="1" x14ac:dyDescent="0.3">
      <c r="A28" s="84">
        <v>22</v>
      </c>
      <c r="B28" s="84" t="s">
        <v>110</v>
      </c>
      <c r="C28" s="85" t="s">
        <v>111</v>
      </c>
      <c r="D28" s="86" t="s">
        <v>59</v>
      </c>
      <c r="E28" s="88">
        <v>60</v>
      </c>
      <c r="F28" s="87">
        <v>164.02</v>
      </c>
      <c r="G28" s="87">
        <f t="shared" si="2"/>
        <v>9841.2000000000007</v>
      </c>
    </row>
    <row r="29" spans="1:7" ht="27" customHeight="1" x14ac:dyDescent="0.3">
      <c r="A29" s="84">
        <v>23</v>
      </c>
      <c r="B29" s="84" t="s">
        <v>113</v>
      </c>
      <c r="C29" s="85" t="s">
        <v>114</v>
      </c>
      <c r="D29" s="86" t="s">
        <v>59</v>
      </c>
      <c r="E29" s="88">
        <v>120</v>
      </c>
      <c r="F29" s="87">
        <v>190.64</v>
      </c>
      <c r="G29" s="87">
        <f t="shared" si="2"/>
        <v>22876.799999999999</v>
      </c>
    </row>
    <row r="30" spans="1:7" ht="27" customHeight="1" x14ac:dyDescent="0.3">
      <c r="A30" s="84">
        <v>24</v>
      </c>
      <c r="B30" s="84" t="s">
        <v>116</v>
      </c>
      <c r="C30" s="85" t="s">
        <v>117</v>
      </c>
      <c r="D30" s="86" t="s">
        <v>59</v>
      </c>
      <c r="E30" s="88">
        <v>60</v>
      </c>
      <c r="F30" s="87">
        <v>146.41</v>
      </c>
      <c r="G30" s="87">
        <f t="shared" si="2"/>
        <v>8784.6</v>
      </c>
    </row>
    <row r="31" spans="1:7" ht="27" customHeight="1" x14ac:dyDescent="0.3">
      <c r="A31" s="84">
        <v>25</v>
      </c>
      <c r="B31" s="84" t="s">
        <v>119</v>
      </c>
      <c r="C31" s="85" t="s">
        <v>120</v>
      </c>
      <c r="D31" s="86" t="s">
        <v>122</v>
      </c>
      <c r="E31" s="88">
        <v>200</v>
      </c>
      <c r="F31" s="87">
        <v>60</v>
      </c>
      <c r="G31" s="87">
        <f t="shared" si="2"/>
        <v>12000</v>
      </c>
    </row>
    <row r="32" spans="1:7" ht="27" customHeight="1" x14ac:dyDescent="0.3">
      <c r="A32" s="84">
        <v>26</v>
      </c>
      <c r="B32" s="84" t="s">
        <v>123</v>
      </c>
      <c r="C32" s="85" t="s">
        <v>124</v>
      </c>
      <c r="D32" s="86" t="s">
        <v>122</v>
      </c>
      <c r="E32" s="88">
        <v>40</v>
      </c>
      <c r="F32" s="87">
        <v>266.48</v>
      </c>
      <c r="G32" s="87">
        <f t="shared" si="2"/>
        <v>10659.2</v>
      </c>
    </row>
    <row r="33" spans="1:7" ht="27" customHeight="1" x14ac:dyDescent="0.3">
      <c r="A33" s="84">
        <v>27</v>
      </c>
      <c r="B33" s="84" t="s">
        <v>126</v>
      </c>
      <c r="C33" s="85" t="s">
        <v>127</v>
      </c>
      <c r="D33" s="86" t="s">
        <v>59</v>
      </c>
      <c r="E33" s="84">
        <v>30</v>
      </c>
      <c r="F33" s="87">
        <v>154.01</v>
      </c>
      <c r="G33" s="87">
        <f t="shared" si="2"/>
        <v>4620.2999999999993</v>
      </c>
    </row>
    <row r="34" spans="1:7" ht="27" customHeight="1" x14ac:dyDescent="0.3">
      <c r="A34" s="383" t="s">
        <v>522</v>
      </c>
      <c r="B34" s="383"/>
      <c r="C34" s="383"/>
      <c r="D34" s="383"/>
      <c r="E34" s="383"/>
      <c r="F34" s="383"/>
      <c r="G34" s="89">
        <f>SUM(G15:G33)</f>
        <v>454646.58</v>
      </c>
    </row>
    <row r="35" spans="1:7" ht="27" customHeight="1" x14ac:dyDescent="0.3">
      <c r="A35" s="386" t="s">
        <v>129</v>
      </c>
      <c r="B35" s="386"/>
      <c r="C35" s="386"/>
      <c r="D35" s="386"/>
      <c r="E35" s="386"/>
      <c r="F35" s="386"/>
      <c r="G35" s="386"/>
    </row>
    <row r="36" spans="1:7" ht="27" customHeight="1" x14ac:dyDescent="0.3">
      <c r="A36" s="84">
        <v>28</v>
      </c>
      <c r="B36" s="84" t="s">
        <v>130</v>
      </c>
      <c r="C36" s="85" t="s">
        <v>131</v>
      </c>
      <c r="D36" s="86" t="s">
        <v>133</v>
      </c>
      <c r="E36" s="84">
        <v>2000</v>
      </c>
      <c r="F36" s="87">
        <v>60.63</v>
      </c>
      <c r="G36" s="87">
        <f>E36*F36</f>
        <v>121260</v>
      </c>
    </row>
    <row r="37" spans="1:7" ht="27" customHeight="1" x14ac:dyDescent="0.3">
      <c r="A37" s="84">
        <v>29</v>
      </c>
      <c r="B37" s="84" t="s">
        <v>134</v>
      </c>
      <c r="C37" s="85" t="s">
        <v>135</v>
      </c>
      <c r="D37" s="86" t="s">
        <v>133</v>
      </c>
      <c r="E37" s="84">
        <v>1000</v>
      </c>
      <c r="F37" s="87">
        <v>127.5</v>
      </c>
      <c r="G37" s="87">
        <f t="shared" ref="G37:G55" si="3">E37*F37</f>
        <v>127500</v>
      </c>
    </row>
    <row r="38" spans="1:7" ht="27" customHeight="1" x14ac:dyDescent="0.3">
      <c r="A38" s="84">
        <v>30</v>
      </c>
      <c r="B38" s="84" t="s">
        <v>137</v>
      </c>
      <c r="C38" s="85" t="s">
        <v>138</v>
      </c>
      <c r="D38" s="86" t="s">
        <v>133</v>
      </c>
      <c r="E38" s="84">
        <v>3200</v>
      </c>
      <c r="F38" s="87">
        <v>60</v>
      </c>
      <c r="G38" s="87">
        <f t="shared" si="3"/>
        <v>192000</v>
      </c>
    </row>
    <row r="39" spans="1:7" ht="27" customHeight="1" x14ac:dyDescent="0.3">
      <c r="A39" s="84">
        <v>31</v>
      </c>
      <c r="B39" s="84" t="s">
        <v>141</v>
      </c>
      <c r="C39" s="85" t="s">
        <v>142</v>
      </c>
      <c r="D39" s="86" t="s">
        <v>133</v>
      </c>
      <c r="E39" s="84">
        <v>1400</v>
      </c>
      <c r="F39" s="87">
        <v>47.5</v>
      </c>
      <c r="G39" s="87">
        <f t="shared" si="3"/>
        <v>66500</v>
      </c>
    </row>
    <row r="40" spans="1:7" ht="27" customHeight="1" x14ac:dyDescent="0.3">
      <c r="A40" s="84">
        <v>32</v>
      </c>
      <c r="B40" s="84" t="s">
        <v>144</v>
      </c>
      <c r="C40" s="85" t="s">
        <v>145</v>
      </c>
      <c r="D40" s="86" t="s">
        <v>133</v>
      </c>
      <c r="E40" s="84">
        <v>18000</v>
      </c>
      <c r="F40" s="87">
        <v>31.41</v>
      </c>
      <c r="G40" s="87">
        <f t="shared" si="3"/>
        <v>565380</v>
      </c>
    </row>
    <row r="41" spans="1:7" ht="27" customHeight="1" x14ac:dyDescent="0.3">
      <c r="A41" s="84">
        <v>33</v>
      </c>
      <c r="B41" s="84" t="s">
        <v>147</v>
      </c>
      <c r="C41" s="85" t="s">
        <v>148</v>
      </c>
      <c r="D41" s="86" t="s">
        <v>133</v>
      </c>
      <c r="E41" s="88">
        <v>12000</v>
      </c>
      <c r="F41" s="87">
        <v>34.909999999999997</v>
      </c>
      <c r="G41" s="87">
        <f t="shared" si="3"/>
        <v>418919.99999999994</v>
      </c>
    </row>
    <row r="42" spans="1:7" ht="27" customHeight="1" x14ac:dyDescent="0.3">
      <c r="A42" s="84">
        <v>34</v>
      </c>
      <c r="B42" s="84" t="s">
        <v>150</v>
      </c>
      <c r="C42" s="85" t="s">
        <v>151</v>
      </c>
      <c r="D42" s="86" t="s">
        <v>133</v>
      </c>
      <c r="E42" s="88">
        <v>1000</v>
      </c>
      <c r="F42" s="87">
        <v>25.48</v>
      </c>
      <c r="G42" s="87">
        <f t="shared" si="3"/>
        <v>25480</v>
      </c>
    </row>
    <row r="43" spans="1:7" ht="27" customHeight="1" x14ac:dyDescent="0.3">
      <c r="A43" s="84">
        <v>35</v>
      </c>
      <c r="B43" s="84" t="s">
        <v>153</v>
      </c>
      <c r="C43" s="85" t="s">
        <v>154</v>
      </c>
      <c r="D43" s="86" t="s">
        <v>7</v>
      </c>
      <c r="E43" s="88">
        <v>2000</v>
      </c>
      <c r="F43" s="87">
        <v>5.07</v>
      </c>
      <c r="G43" s="87">
        <f t="shared" si="3"/>
        <v>10140</v>
      </c>
    </row>
    <row r="44" spans="1:7" ht="27" customHeight="1" x14ac:dyDescent="0.3">
      <c r="A44" s="84">
        <v>36</v>
      </c>
      <c r="B44" s="84" t="s">
        <v>156</v>
      </c>
      <c r="C44" s="85" t="s">
        <v>157</v>
      </c>
      <c r="D44" s="86" t="s">
        <v>7</v>
      </c>
      <c r="E44" s="88">
        <v>400</v>
      </c>
      <c r="F44" s="87">
        <v>35.880000000000003</v>
      </c>
      <c r="G44" s="87">
        <f t="shared" si="3"/>
        <v>14352.000000000002</v>
      </c>
    </row>
    <row r="45" spans="1:7" ht="27" customHeight="1" x14ac:dyDescent="0.3">
      <c r="A45" s="84">
        <v>37</v>
      </c>
      <c r="B45" s="84" t="s">
        <v>160</v>
      </c>
      <c r="C45" s="85" t="s">
        <v>161</v>
      </c>
      <c r="D45" s="86" t="s">
        <v>163</v>
      </c>
      <c r="E45" s="88">
        <v>400</v>
      </c>
      <c r="F45" s="87">
        <v>32.47</v>
      </c>
      <c r="G45" s="87">
        <f>E45*F45</f>
        <v>12988</v>
      </c>
    </row>
    <row r="46" spans="1:7" ht="27" customHeight="1" x14ac:dyDescent="0.3">
      <c r="A46" s="84">
        <v>38</v>
      </c>
      <c r="B46" s="84" t="s">
        <v>164</v>
      </c>
      <c r="C46" s="85" t="s">
        <v>165</v>
      </c>
      <c r="D46" s="86" t="s">
        <v>163</v>
      </c>
      <c r="E46" s="88">
        <v>120</v>
      </c>
      <c r="F46" s="87">
        <v>31.34</v>
      </c>
      <c r="G46" s="87">
        <f t="shared" si="3"/>
        <v>3760.8</v>
      </c>
    </row>
    <row r="47" spans="1:7" ht="27" customHeight="1" x14ac:dyDescent="0.3">
      <c r="A47" s="84">
        <v>39</v>
      </c>
      <c r="B47" s="84" t="s">
        <v>167</v>
      </c>
      <c r="C47" s="85" t="s">
        <v>168</v>
      </c>
      <c r="D47" s="86" t="s">
        <v>133</v>
      </c>
      <c r="E47" s="88">
        <v>800</v>
      </c>
      <c r="F47" s="87">
        <v>16</v>
      </c>
      <c r="G47" s="87">
        <f t="shared" si="3"/>
        <v>12800</v>
      </c>
    </row>
    <row r="48" spans="1:7" ht="27" customHeight="1" x14ac:dyDescent="0.3">
      <c r="A48" s="84">
        <v>40</v>
      </c>
      <c r="B48" s="84" t="s">
        <v>170</v>
      </c>
      <c r="C48" s="85" t="s">
        <v>171</v>
      </c>
      <c r="D48" s="86" t="s">
        <v>133</v>
      </c>
      <c r="E48" s="84">
        <v>760</v>
      </c>
      <c r="F48" s="87">
        <v>91.33</v>
      </c>
      <c r="G48" s="87">
        <f t="shared" si="3"/>
        <v>69410.8</v>
      </c>
    </row>
    <row r="49" spans="1:7" ht="27" customHeight="1" x14ac:dyDescent="0.3">
      <c r="A49" s="84">
        <v>41</v>
      </c>
      <c r="B49" s="84" t="s">
        <v>173</v>
      </c>
      <c r="C49" s="85" t="s">
        <v>174</v>
      </c>
      <c r="D49" s="86" t="s">
        <v>133</v>
      </c>
      <c r="E49" s="84">
        <v>1000</v>
      </c>
      <c r="F49" s="87">
        <v>80.72</v>
      </c>
      <c r="G49" s="87">
        <f t="shared" si="3"/>
        <v>80720</v>
      </c>
    </row>
    <row r="50" spans="1:7" ht="27" customHeight="1" x14ac:dyDescent="0.3">
      <c r="A50" s="84">
        <v>42</v>
      </c>
      <c r="B50" s="84" t="s">
        <v>176</v>
      </c>
      <c r="C50" s="85" t="s">
        <v>177</v>
      </c>
      <c r="D50" s="86" t="s">
        <v>133</v>
      </c>
      <c r="E50" s="84">
        <v>1600</v>
      </c>
      <c r="F50" s="87">
        <v>47.15</v>
      </c>
      <c r="G50" s="87">
        <f t="shared" si="3"/>
        <v>75440</v>
      </c>
    </row>
    <row r="51" spans="1:7" ht="27" customHeight="1" x14ac:dyDescent="0.3">
      <c r="A51" s="84">
        <v>43</v>
      </c>
      <c r="B51" s="84" t="s">
        <v>179</v>
      </c>
      <c r="C51" s="85" t="s">
        <v>180</v>
      </c>
      <c r="D51" s="86" t="s">
        <v>133</v>
      </c>
      <c r="E51" s="84">
        <v>300</v>
      </c>
      <c r="F51" s="87">
        <v>21.85</v>
      </c>
      <c r="G51" s="87">
        <f>E51*F51</f>
        <v>6555</v>
      </c>
    </row>
    <row r="52" spans="1:7" ht="27" customHeight="1" x14ac:dyDescent="0.3">
      <c r="A52" s="84">
        <v>44</v>
      </c>
      <c r="B52" s="84" t="s">
        <v>181</v>
      </c>
      <c r="C52" s="85" t="s">
        <v>182</v>
      </c>
      <c r="D52" s="86" t="s">
        <v>7</v>
      </c>
      <c r="E52" s="84">
        <v>320</v>
      </c>
      <c r="F52" s="87">
        <v>7.5</v>
      </c>
      <c r="G52" s="87">
        <f t="shared" si="3"/>
        <v>2400</v>
      </c>
    </row>
    <row r="53" spans="1:7" ht="27" customHeight="1" x14ac:dyDescent="0.3">
      <c r="A53" s="84">
        <v>45</v>
      </c>
      <c r="B53" s="84" t="s">
        <v>183</v>
      </c>
      <c r="C53" s="90" t="s">
        <v>184</v>
      </c>
      <c r="D53" s="86" t="s">
        <v>7</v>
      </c>
      <c r="E53" s="84">
        <v>40</v>
      </c>
      <c r="F53" s="87">
        <v>70</v>
      </c>
      <c r="G53" s="87">
        <f t="shared" si="3"/>
        <v>2800</v>
      </c>
    </row>
    <row r="54" spans="1:7" ht="27" customHeight="1" x14ac:dyDescent="0.3">
      <c r="A54" s="84">
        <v>46</v>
      </c>
      <c r="B54" s="84" t="s">
        <v>186</v>
      </c>
      <c r="C54" s="85" t="s">
        <v>187</v>
      </c>
      <c r="D54" s="86" t="s">
        <v>163</v>
      </c>
      <c r="E54" s="84">
        <v>60</v>
      </c>
      <c r="F54" s="87">
        <v>30.44</v>
      </c>
      <c r="G54" s="87">
        <f t="shared" si="3"/>
        <v>1826.4</v>
      </c>
    </row>
    <row r="55" spans="1:7" ht="27" customHeight="1" x14ac:dyDescent="0.3">
      <c r="A55" s="84">
        <v>47</v>
      </c>
      <c r="B55" s="84" t="s">
        <v>189</v>
      </c>
      <c r="C55" s="85" t="s">
        <v>190</v>
      </c>
      <c r="D55" s="86" t="s">
        <v>163</v>
      </c>
      <c r="E55" s="84">
        <v>40</v>
      </c>
      <c r="F55" s="87">
        <v>30.44</v>
      </c>
      <c r="G55" s="87">
        <f t="shared" si="3"/>
        <v>1217.6000000000001</v>
      </c>
    </row>
    <row r="56" spans="1:7" ht="27" customHeight="1" x14ac:dyDescent="0.3">
      <c r="A56" s="383" t="s">
        <v>523</v>
      </c>
      <c r="B56" s="383"/>
      <c r="C56" s="383"/>
      <c r="D56" s="383"/>
      <c r="E56" s="383"/>
      <c r="F56" s="383"/>
      <c r="G56" s="89">
        <f>SUM(G36:G55)</f>
        <v>1811450.6</v>
      </c>
    </row>
    <row r="57" spans="1:7" ht="27" customHeight="1" x14ac:dyDescent="0.3">
      <c r="A57" s="386" t="s">
        <v>192</v>
      </c>
      <c r="B57" s="386"/>
      <c r="C57" s="386"/>
      <c r="D57" s="386"/>
      <c r="E57" s="386"/>
      <c r="F57" s="386"/>
      <c r="G57" s="386"/>
    </row>
    <row r="58" spans="1:7" ht="34.5" customHeight="1" x14ac:dyDescent="0.3">
      <c r="A58" s="84">
        <v>48</v>
      </c>
      <c r="B58" s="84" t="s">
        <v>193</v>
      </c>
      <c r="C58" s="90" t="s">
        <v>524</v>
      </c>
      <c r="D58" s="86" t="s">
        <v>196</v>
      </c>
      <c r="E58" s="88">
        <v>600</v>
      </c>
      <c r="F58" s="87">
        <v>45</v>
      </c>
      <c r="G58" s="87">
        <f>E58*F58</f>
        <v>27000</v>
      </c>
    </row>
    <row r="59" spans="1:7" ht="27" customHeight="1" x14ac:dyDescent="0.3">
      <c r="A59" s="84">
        <v>49</v>
      </c>
      <c r="B59" s="84" t="s">
        <v>199</v>
      </c>
      <c r="C59" s="85" t="s">
        <v>525</v>
      </c>
      <c r="D59" s="86" t="s">
        <v>202</v>
      </c>
      <c r="E59" s="88">
        <v>100</v>
      </c>
      <c r="F59" s="87">
        <v>58.17</v>
      </c>
      <c r="G59" s="87">
        <f>E59*F59</f>
        <v>5817</v>
      </c>
    </row>
    <row r="60" spans="1:7" ht="27" customHeight="1" x14ac:dyDescent="0.3">
      <c r="A60" s="84">
        <v>50</v>
      </c>
      <c r="B60" s="84" t="s">
        <v>204</v>
      </c>
      <c r="C60" s="85" t="s">
        <v>205</v>
      </c>
      <c r="D60" s="86" t="s">
        <v>196</v>
      </c>
      <c r="E60" s="88">
        <v>200</v>
      </c>
      <c r="F60" s="87">
        <v>48.8</v>
      </c>
      <c r="G60" s="87">
        <f t="shared" ref="G60:G73" si="4">E60*F60</f>
        <v>9760</v>
      </c>
    </row>
    <row r="61" spans="1:7" ht="27" customHeight="1" x14ac:dyDescent="0.3">
      <c r="A61" s="84">
        <v>51</v>
      </c>
      <c r="B61" s="84" t="s">
        <v>207</v>
      </c>
      <c r="C61" s="85" t="s">
        <v>208</v>
      </c>
      <c r="D61" s="86" t="s">
        <v>7</v>
      </c>
      <c r="E61" s="88">
        <v>1600</v>
      </c>
      <c r="F61" s="87">
        <v>6.51</v>
      </c>
      <c r="G61" s="87">
        <f t="shared" si="4"/>
        <v>10416</v>
      </c>
    </row>
    <row r="62" spans="1:7" ht="27" customHeight="1" x14ac:dyDescent="0.3">
      <c r="A62" s="84">
        <v>52</v>
      </c>
      <c r="B62" s="84" t="s">
        <v>211</v>
      </c>
      <c r="C62" s="85" t="s">
        <v>212</v>
      </c>
      <c r="D62" s="86" t="s">
        <v>7</v>
      </c>
      <c r="E62" s="84">
        <v>10000</v>
      </c>
      <c r="F62" s="87">
        <v>7.71</v>
      </c>
      <c r="G62" s="87">
        <f t="shared" si="4"/>
        <v>77100</v>
      </c>
    </row>
    <row r="63" spans="1:7" ht="27" customHeight="1" x14ac:dyDescent="0.3">
      <c r="A63" s="84">
        <v>53</v>
      </c>
      <c r="B63" s="84" t="s">
        <v>214</v>
      </c>
      <c r="C63" s="85" t="s">
        <v>215</v>
      </c>
      <c r="D63" s="86" t="s">
        <v>7</v>
      </c>
      <c r="E63" s="84">
        <v>1200</v>
      </c>
      <c r="F63" s="87">
        <v>8</v>
      </c>
      <c r="G63" s="87">
        <f t="shared" si="4"/>
        <v>9600</v>
      </c>
    </row>
    <row r="64" spans="1:7" ht="27" customHeight="1" x14ac:dyDescent="0.3">
      <c r="A64" s="84">
        <v>54</v>
      </c>
      <c r="B64" s="84" t="s">
        <v>218</v>
      </c>
      <c r="C64" s="85" t="s">
        <v>219</v>
      </c>
      <c r="D64" s="86" t="s">
        <v>7</v>
      </c>
      <c r="E64" s="84">
        <v>4000</v>
      </c>
      <c r="F64" s="109">
        <v>3.74</v>
      </c>
      <c r="G64" s="109">
        <f t="shared" si="4"/>
        <v>14960</v>
      </c>
    </row>
    <row r="65" spans="1:7" ht="32.25" customHeight="1" x14ac:dyDescent="0.3">
      <c r="A65" s="84">
        <v>55</v>
      </c>
      <c r="B65" s="84" t="s">
        <v>221</v>
      </c>
      <c r="C65" s="90" t="s">
        <v>222</v>
      </c>
      <c r="D65" s="86" t="s">
        <v>7</v>
      </c>
      <c r="E65" s="84">
        <v>11000</v>
      </c>
      <c r="F65" s="87">
        <v>5.07</v>
      </c>
      <c r="G65" s="87">
        <f t="shared" si="4"/>
        <v>55770</v>
      </c>
    </row>
    <row r="66" spans="1:7" ht="27" customHeight="1" x14ac:dyDescent="0.3">
      <c r="A66" s="84">
        <v>56</v>
      </c>
      <c r="B66" s="84" t="s">
        <v>224</v>
      </c>
      <c r="C66" s="85" t="s">
        <v>225</v>
      </c>
      <c r="D66" s="86" t="s">
        <v>7</v>
      </c>
      <c r="E66" s="84">
        <v>15600</v>
      </c>
      <c r="F66" s="87">
        <v>6</v>
      </c>
      <c r="G66" s="87">
        <f t="shared" si="4"/>
        <v>93600</v>
      </c>
    </row>
    <row r="67" spans="1:7" ht="27" customHeight="1" x14ac:dyDescent="0.3">
      <c r="A67" s="84">
        <v>57</v>
      </c>
      <c r="B67" s="84" t="s">
        <v>227</v>
      </c>
      <c r="C67" s="85" t="s">
        <v>228</v>
      </c>
      <c r="D67" s="86" t="s">
        <v>7</v>
      </c>
      <c r="E67" s="84">
        <v>420</v>
      </c>
      <c r="F67" s="87">
        <v>43.8</v>
      </c>
      <c r="G67" s="87">
        <f t="shared" si="4"/>
        <v>18396</v>
      </c>
    </row>
    <row r="68" spans="1:7" ht="27" customHeight="1" x14ac:dyDescent="0.3">
      <c r="A68" s="84">
        <v>58</v>
      </c>
      <c r="B68" s="84" t="s">
        <v>232</v>
      </c>
      <c r="C68" s="85" t="s">
        <v>233</v>
      </c>
      <c r="D68" s="86" t="s">
        <v>7</v>
      </c>
      <c r="E68" s="84">
        <v>2000</v>
      </c>
      <c r="F68" s="87">
        <v>2.14</v>
      </c>
      <c r="G68" s="87">
        <f t="shared" si="4"/>
        <v>4280</v>
      </c>
    </row>
    <row r="69" spans="1:7" ht="27" customHeight="1" x14ac:dyDescent="0.3">
      <c r="A69" s="84">
        <v>59</v>
      </c>
      <c r="B69" s="84" t="s">
        <v>235</v>
      </c>
      <c r="C69" s="85" t="s">
        <v>236</v>
      </c>
      <c r="D69" s="86" t="s">
        <v>7</v>
      </c>
      <c r="E69" s="84">
        <v>12400</v>
      </c>
      <c r="F69" s="87">
        <v>2.12</v>
      </c>
      <c r="G69" s="87">
        <f t="shared" si="4"/>
        <v>26288</v>
      </c>
    </row>
    <row r="70" spans="1:7" ht="27" customHeight="1" x14ac:dyDescent="0.3">
      <c r="A70" s="84">
        <v>60</v>
      </c>
      <c r="B70" s="84" t="s">
        <v>238</v>
      </c>
      <c r="C70" s="85" t="s">
        <v>239</v>
      </c>
      <c r="D70" s="86" t="s">
        <v>7</v>
      </c>
      <c r="E70" s="84">
        <v>6000</v>
      </c>
      <c r="F70" s="87">
        <v>4.0599999999999996</v>
      </c>
      <c r="G70" s="87">
        <f t="shared" si="4"/>
        <v>24359.999999999996</v>
      </c>
    </row>
    <row r="71" spans="1:7" ht="27" customHeight="1" x14ac:dyDescent="0.3">
      <c r="A71" s="84">
        <v>61</v>
      </c>
      <c r="B71" s="84" t="s">
        <v>241</v>
      </c>
      <c r="C71" s="85" t="s">
        <v>242</v>
      </c>
      <c r="D71" s="86" t="s">
        <v>7</v>
      </c>
      <c r="E71" s="84">
        <v>20000</v>
      </c>
      <c r="F71" s="87">
        <v>4</v>
      </c>
      <c r="G71" s="87">
        <f t="shared" si="4"/>
        <v>80000</v>
      </c>
    </row>
    <row r="72" spans="1:7" ht="27" customHeight="1" x14ac:dyDescent="0.3">
      <c r="A72" s="84">
        <v>62</v>
      </c>
      <c r="B72" s="84" t="s">
        <v>244</v>
      </c>
      <c r="C72" s="85" t="s">
        <v>245</v>
      </c>
      <c r="D72" s="86" t="s">
        <v>7</v>
      </c>
      <c r="E72" s="84">
        <v>20</v>
      </c>
      <c r="F72" s="87">
        <v>160</v>
      </c>
      <c r="G72" s="87">
        <f t="shared" si="4"/>
        <v>3200</v>
      </c>
    </row>
    <row r="73" spans="1:7" ht="27" customHeight="1" x14ac:dyDescent="0.3">
      <c r="A73" s="84">
        <v>63</v>
      </c>
      <c r="B73" s="84" t="s">
        <v>247</v>
      </c>
      <c r="C73" s="85" t="s">
        <v>248</v>
      </c>
      <c r="D73" s="86" t="s">
        <v>7</v>
      </c>
      <c r="E73" s="84">
        <v>2600</v>
      </c>
      <c r="F73" s="87">
        <v>19.79</v>
      </c>
      <c r="G73" s="87">
        <f t="shared" si="4"/>
        <v>51454</v>
      </c>
    </row>
    <row r="74" spans="1:7" ht="27" customHeight="1" x14ac:dyDescent="0.3">
      <c r="A74" s="383" t="s">
        <v>526</v>
      </c>
      <c r="B74" s="383"/>
      <c r="C74" s="383"/>
      <c r="D74" s="383"/>
      <c r="E74" s="383"/>
      <c r="F74" s="383"/>
      <c r="G74" s="89">
        <f>SUM(G58:G73)</f>
        <v>512001</v>
      </c>
    </row>
    <row r="75" spans="1:7" ht="27" customHeight="1" x14ac:dyDescent="0.3">
      <c r="A75" s="386" t="s">
        <v>250</v>
      </c>
      <c r="B75" s="386"/>
      <c r="C75" s="386"/>
      <c r="D75" s="386"/>
      <c r="E75" s="386"/>
      <c r="F75" s="386"/>
      <c r="G75" s="386"/>
    </row>
    <row r="76" spans="1:7" ht="27" customHeight="1" x14ac:dyDescent="0.3">
      <c r="A76" s="84">
        <v>64</v>
      </c>
      <c r="B76" s="84" t="s">
        <v>251</v>
      </c>
      <c r="C76" s="85" t="s">
        <v>252</v>
      </c>
      <c r="D76" s="86" t="s">
        <v>254</v>
      </c>
      <c r="E76" s="84">
        <v>800</v>
      </c>
      <c r="F76" s="87">
        <v>15.5</v>
      </c>
      <c r="G76" s="87">
        <f>E76*F76</f>
        <v>12400</v>
      </c>
    </row>
    <row r="77" spans="1:7" ht="27" customHeight="1" x14ac:dyDescent="0.3">
      <c r="A77" s="84">
        <v>65</v>
      </c>
      <c r="B77" s="84" t="s">
        <v>256</v>
      </c>
      <c r="C77" s="85" t="s">
        <v>257</v>
      </c>
      <c r="D77" s="86" t="s">
        <v>259</v>
      </c>
      <c r="E77" s="88">
        <v>40</v>
      </c>
      <c r="F77" s="87">
        <v>197.5</v>
      </c>
      <c r="G77" s="87">
        <f t="shared" ref="G77:G109" si="5">E77*F77</f>
        <v>7900</v>
      </c>
    </row>
    <row r="78" spans="1:7" ht="27" customHeight="1" x14ac:dyDescent="0.3">
      <c r="A78" s="84">
        <v>66</v>
      </c>
      <c r="B78" s="84" t="s">
        <v>260</v>
      </c>
      <c r="C78" s="85" t="s">
        <v>261</v>
      </c>
      <c r="D78" s="86" t="s">
        <v>263</v>
      </c>
      <c r="E78" s="88">
        <v>500</v>
      </c>
      <c r="F78" s="87">
        <v>85.59</v>
      </c>
      <c r="G78" s="87">
        <f t="shared" si="5"/>
        <v>42795</v>
      </c>
    </row>
    <row r="79" spans="1:7" ht="27" customHeight="1" x14ac:dyDescent="0.3">
      <c r="A79" s="84">
        <v>67</v>
      </c>
      <c r="B79" s="84" t="s">
        <v>264</v>
      </c>
      <c r="C79" s="85" t="s">
        <v>265</v>
      </c>
      <c r="D79" s="86" t="s">
        <v>259</v>
      </c>
      <c r="E79" s="84">
        <v>100</v>
      </c>
      <c r="F79" s="87">
        <v>90</v>
      </c>
      <c r="G79" s="87">
        <f t="shared" si="5"/>
        <v>9000</v>
      </c>
    </row>
    <row r="80" spans="1:7" ht="27" customHeight="1" x14ac:dyDescent="0.3">
      <c r="A80" s="84">
        <v>68</v>
      </c>
      <c r="B80" s="84" t="s">
        <v>267</v>
      </c>
      <c r="C80" s="85" t="s">
        <v>268</v>
      </c>
      <c r="D80" s="86" t="s">
        <v>259</v>
      </c>
      <c r="E80" s="84">
        <v>240</v>
      </c>
      <c r="F80" s="87">
        <v>67</v>
      </c>
      <c r="G80" s="87">
        <f t="shared" si="5"/>
        <v>16080</v>
      </c>
    </row>
    <row r="81" spans="1:7" ht="27" customHeight="1" x14ac:dyDescent="0.3">
      <c r="A81" s="84">
        <v>69</v>
      </c>
      <c r="B81" s="84" t="s">
        <v>270</v>
      </c>
      <c r="C81" s="85" t="s">
        <v>271</v>
      </c>
      <c r="D81" s="86" t="s">
        <v>259</v>
      </c>
      <c r="E81" s="84">
        <v>2000</v>
      </c>
      <c r="F81" s="87">
        <v>12.47</v>
      </c>
      <c r="G81" s="87">
        <f t="shared" si="5"/>
        <v>24940</v>
      </c>
    </row>
    <row r="82" spans="1:7" ht="27" customHeight="1" x14ac:dyDescent="0.3">
      <c r="A82" s="84">
        <v>70</v>
      </c>
      <c r="B82" s="84" t="s">
        <v>273</v>
      </c>
      <c r="C82" s="85" t="s">
        <v>274</v>
      </c>
      <c r="D82" s="86" t="s">
        <v>259</v>
      </c>
      <c r="E82" s="84">
        <v>250</v>
      </c>
      <c r="F82" s="87">
        <v>17.5</v>
      </c>
      <c r="G82" s="87">
        <f t="shared" si="5"/>
        <v>4375</v>
      </c>
    </row>
    <row r="83" spans="1:7" ht="27" customHeight="1" x14ac:dyDescent="0.3">
      <c r="A83" s="84">
        <v>71</v>
      </c>
      <c r="B83" s="84" t="s">
        <v>277</v>
      </c>
      <c r="C83" s="85" t="s">
        <v>278</v>
      </c>
      <c r="D83" s="86" t="s">
        <v>259</v>
      </c>
      <c r="E83" s="84">
        <v>120</v>
      </c>
      <c r="F83" s="87">
        <v>22.5</v>
      </c>
      <c r="G83" s="87">
        <f t="shared" si="5"/>
        <v>2700</v>
      </c>
    </row>
    <row r="84" spans="1:7" ht="27" customHeight="1" x14ac:dyDescent="0.3">
      <c r="A84" s="84">
        <v>72</v>
      </c>
      <c r="B84" s="84" t="s">
        <v>280</v>
      </c>
      <c r="C84" s="85" t="s">
        <v>281</v>
      </c>
      <c r="D84" s="86" t="s">
        <v>259</v>
      </c>
      <c r="E84" s="88">
        <v>300</v>
      </c>
      <c r="F84" s="87">
        <v>20</v>
      </c>
      <c r="G84" s="87">
        <f t="shared" si="5"/>
        <v>6000</v>
      </c>
    </row>
    <row r="85" spans="1:7" ht="27" customHeight="1" x14ac:dyDescent="0.3">
      <c r="A85" s="84">
        <v>73</v>
      </c>
      <c r="B85" s="84" t="s">
        <v>283</v>
      </c>
      <c r="C85" s="85" t="s">
        <v>284</v>
      </c>
      <c r="D85" s="86" t="s">
        <v>286</v>
      </c>
      <c r="E85" s="88">
        <v>200</v>
      </c>
      <c r="F85" s="87">
        <v>111.62</v>
      </c>
      <c r="G85" s="87">
        <f t="shared" si="5"/>
        <v>22324</v>
      </c>
    </row>
    <row r="86" spans="1:7" ht="27" customHeight="1" x14ac:dyDescent="0.3">
      <c r="A86" s="84">
        <v>74</v>
      </c>
      <c r="B86" s="84" t="s">
        <v>287</v>
      </c>
      <c r="C86" s="85" t="s">
        <v>288</v>
      </c>
      <c r="D86" s="86" t="s">
        <v>259</v>
      </c>
      <c r="E86" s="88">
        <v>160</v>
      </c>
      <c r="F86" s="87">
        <v>142.07</v>
      </c>
      <c r="G86" s="87">
        <f t="shared" si="5"/>
        <v>22731.199999999997</v>
      </c>
    </row>
    <row r="87" spans="1:7" ht="27" customHeight="1" x14ac:dyDescent="0.3">
      <c r="A87" s="84">
        <v>75</v>
      </c>
      <c r="B87" s="84" t="s">
        <v>290</v>
      </c>
      <c r="C87" s="85" t="s">
        <v>291</v>
      </c>
      <c r="D87" s="86" t="s">
        <v>259</v>
      </c>
      <c r="E87" s="88">
        <v>40</v>
      </c>
      <c r="F87" s="87">
        <v>30.15</v>
      </c>
      <c r="G87" s="87">
        <f t="shared" si="5"/>
        <v>1206</v>
      </c>
    </row>
    <row r="88" spans="1:7" ht="27" customHeight="1" x14ac:dyDescent="0.3">
      <c r="A88" s="84">
        <v>76</v>
      </c>
      <c r="B88" s="84" t="s">
        <v>293</v>
      </c>
      <c r="C88" s="85" t="s">
        <v>527</v>
      </c>
      <c r="D88" s="86" t="s">
        <v>259</v>
      </c>
      <c r="E88" s="88">
        <v>200</v>
      </c>
      <c r="F88" s="87">
        <v>17.61</v>
      </c>
      <c r="G88" s="87">
        <f t="shared" si="5"/>
        <v>3522</v>
      </c>
    </row>
    <row r="89" spans="1:7" ht="27" customHeight="1" x14ac:dyDescent="0.3">
      <c r="A89" s="84">
        <v>77</v>
      </c>
      <c r="B89" s="84" t="s">
        <v>296</v>
      </c>
      <c r="C89" s="85" t="s">
        <v>528</v>
      </c>
      <c r="D89" s="86" t="s">
        <v>299</v>
      </c>
      <c r="E89" s="88">
        <v>500</v>
      </c>
      <c r="F89" s="87">
        <v>34.06</v>
      </c>
      <c r="G89" s="87">
        <f t="shared" si="5"/>
        <v>17030</v>
      </c>
    </row>
    <row r="90" spans="1:7" ht="27" customHeight="1" x14ac:dyDescent="0.3">
      <c r="A90" s="84">
        <v>78</v>
      </c>
      <c r="B90" s="84" t="s">
        <v>300</v>
      </c>
      <c r="C90" s="85" t="s">
        <v>529</v>
      </c>
      <c r="D90" s="86" t="s">
        <v>299</v>
      </c>
      <c r="E90" s="88">
        <v>400</v>
      </c>
      <c r="F90" s="87">
        <v>60.22</v>
      </c>
      <c r="G90" s="87">
        <f t="shared" si="5"/>
        <v>24088</v>
      </c>
    </row>
    <row r="91" spans="1:7" ht="27" customHeight="1" x14ac:dyDescent="0.3">
      <c r="A91" s="84">
        <v>79</v>
      </c>
      <c r="B91" s="84" t="s">
        <v>303</v>
      </c>
      <c r="C91" s="85" t="s">
        <v>304</v>
      </c>
      <c r="D91" s="86" t="s">
        <v>259</v>
      </c>
      <c r="E91" s="88">
        <v>50</v>
      </c>
      <c r="F91" s="87">
        <v>45.22</v>
      </c>
      <c r="G91" s="87">
        <f t="shared" si="5"/>
        <v>2261</v>
      </c>
    </row>
    <row r="92" spans="1:7" ht="27" customHeight="1" x14ac:dyDescent="0.3">
      <c r="A92" s="84">
        <v>80</v>
      </c>
      <c r="B92" s="84" t="s">
        <v>307</v>
      </c>
      <c r="C92" s="85" t="s">
        <v>308</v>
      </c>
      <c r="D92" s="86" t="s">
        <v>259</v>
      </c>
      <c r="E92" s="88">
        <v>200</v>
      </c>
      <c r="F92" s="87">
        <v>60</v>
      </c>
      <c r="G92" s="87">
        <f t="shared" si="5"/>
        <v>12000</v>
      </c>
    </row>
    <row r="93" spans="1:7" ht="27" customHeight="1" x14ac:dyDescent="0.3">
      <c r="A93" s="84">
        <v>81</v>
      </c>
      <c r="B93" s="84" t="s">
        <v>310</v>
      </c>
      <c r="C93" s="85" t="s">
        <v>311</v>
      </c>
      <c r="D93" s="86" t="s">
        <v>259</v>
      </c>
      <c r="E93" s="88">
        <v>200</v>
      </c>
      <c r="F93" s="87">
        <v>35.07</v>
      </c>
      <c r="G93" s="87">
        <f t="shared" si="5"/>
        <v>7014</v>
      </c>
    </row>
    <row r="94" spans="1:7" ht="27" customHeight="1" x14ac:dyDescent="0.3">
      <c r="A94" s="84">
        <v>82</v>
      </c>
      <c r="B94" s="84" t="s">
        <v>313</v>
      </c>
      <c r="C94" s="85" t="s">
        <v>314</v>
      </c>
      <c r="D94" s="86" t="s">
        <v>259</v>
      </c>
      <c r="E94" s="88">
        <v>60</v>
      </c>
      <c r="F94" s="87">
        <v>98</v>
      </c>
      <c r="G94" s="87">
        <f t="shared" si="5"/>
        <v>5880</v>
      </c>
    </row>
    <row r="95" spans="1:7" ht="27" customHeight="1" x14ac:dyDescent="0.3">
      <c r="A95" s="84">
        <v>83</v>
      </c>
      <c r="B95" s="84" t="s">
        <v>316</v>
      </c>
      <c r="C95" s="85" t="s">
        <v>317</v>
      </c>
      <c r="D95" s="86" t="s">
        <v>259</v>
      </c>
      <c r="E95" s="88">
        <v>50</v>
      </c>
      <c r="F95" s="87">
        <v>44.25</v>
      </c>
      <c r="G95" s="87">
        <f t="shared" si="5"/>
        <v>2212.5</v>
      </c>
    </row>
    <row r="96" spans="1:7" ht="27" customHeight="1" x14ac:dyDescent="0.3">
      <c r="A96" s="84">
        <v>84</v>
      </c>
      <c r="B96" s="84" t="s">
        <v>319</v>
      </c>
      <c r="C96" s="85" t="s">
        <v>320</v>
      </c>
      <c r="D96" s="86" t="s">
        <v>322</v>
      </c>
      <c r="E96" s="88">
        <v>500</v>
      </c>
      <c r="F96" s="87">
        <v>39.090000000000003</v>
      </c>
      <c r="G96" s="87">
        <f t="shared" si="5"/>
        <v>19545</v>
      </c>
    </row>
    <row r="97" spans="1:7" ht="27" customHeight="1" x14ac:dyDescent="0.3">
      <c r="A97" s="84">
        <v>85</v>
      </c>
      <c r="B97" s="84" t="s">
        <v>324</v>
      </c>
      <c r="C97" s="85" t="s">
        <v>325</v>
      </c>
      <c r="D97" s="86" t="s">
        <v>259</v>
      </c>
      <c r="E97" s="84">
        <v>140</v>
      </c>
      <c r="F97" s="87">
        <v>45.12</v>
      </c>
      <c r="G97" s="87">
        <f t="shared" si="5"/>
        <v>6316.7999999999993</v>
      </c>
    </row>
    <row r="98" spans="1:7" ht="27" customHeight="1" x14ac:dyDescent="0.3">
      <c r="A98" s="84">
        <v>86</v>
      </c>
      <c r="B98" s="84" t="s">
        <v>327</v>
      </c>
      <c r="C98" s="85" t="s">
        <v>328</v>
      </c>
      <c r="D98" s="86" t="s">
        <v>259</v>
      </c>
      <c r="E98" s="84">
        <v>10</v>
      </c>
      <c r="F98" s="87">
        <v>48.72</v>
      </c>
      <c r="G98" s="87">
        <f t="shared" si="5"/>
        <v>487.2</v>
      </c>
    </row>
    <row r="99" spans="1:7" ht="27" customHeight="1" x14ac:dyDescent="0.3">
      <c r="A99" s="84">
        <v>87</v>
      </c>
      <c r="B99" s="84" t="s">
        <v>330</v>
      </c>
      <c r="C99" s="85" t="s">
        <v>331</v>
      </c>
      <c r="D99" s="86" t="s">
        <v>259</v>
      </c>
      <c r="E99" s="84">
        <v>20</v>
      </c>
      <c r="F99" s="87">
        <v>62</v>
      </c>
      <c r="G99" s="87">
        <f t="shared" si="5"/>
        <v>1240</v>
      </c>
    </row>
    <row r="100" spans="1:7" ht="27" customHeight="1" x14ac:dyDescent="0.3">
      <c r="A100" s="84">
        <v>88</v>
      </c>
      <c r="B100" s="84" t="s">
        <v>333</v>
      </c>
      <c r="C100" s="85" t="s">
        <v>334</v>
      </c>
      <c r="D100" s="86" t="s">
        <v>259</v>
      </c>
      <c r="E100" s="84">
        <v>20</v>
      </c>
      <c r="F100" s="87">
        <v>26.81</v>
      </c>
      <c r="G100" s="87">
        <f t="shared" si="5"/>
        <v>536.19999999999993</v>
      </c>
    </row>
    <row r="101" spans="1:7" ht="27" customHeight="1" x14ac:dyDescent="0.3">
      <c r="A101" s="84">
        <v>89</v>
      </c>
      <c r="B101" s="84" t="s">
        <v>336</v>
      </c>
      <c r="C101" s="85" t="s">
        <v>337</v>
      </c>
      <c r="D101" s="86" t="s">
        <v>259</v>
      </c>
      <c r="E101" s="84">
        <v>150</v>
      </c>
      <c r="F101" s="87">
        <v>101.48</v>
      </c>
      <c r="G101" s="87">
        <f t="shared" si="5"/>
        <v>15222</v>
      </c>
    </row>
    <row r="102" spans="1:7" ht="27" customHeight="1" x14ac:dyDescent="0.3">
      <c r="A102" s="84">
        <v>90</v>
      </c>
      <c r="B102" s="84" t="s">
        <v>339</v>
      </c>
      <c r="C102" s="85" t="s">
        <v>340</v>
      </c>
      <c r="D102" s="86" t="s">
        <v>322</v>
      </c>
      <c r="E102" s="84">
        <v>150</v>
      </c>
      <c r="F102" s="87">
        <v>60</v>
      </c>
      <c r="G102" s="87">
        <f t="shared" si="5"/>
        <v>9000</v>
      </c>
    </row>
    <row r="103" spans="1:7" ht="27" customHeight="1" x14ac:dyDescent="0.3">
      <c r="A103" s="84">
        <v>91</v>
      </c>
      <c r="B103" s="84" t="s">
        <v>343</v>
      </c>
      <c r="C103" s="85" t="s">
        <v>344</v>
      </c>
      <c r="D103" s="86" t="s">
        <v>259</v>
      </c>
      <c r="E103" s="84">
        <v>200</v>
      </c>
      <c r="F103" s="87">
        <v>35.22</v>
      </c>
      <c r="G103" s="87">
        <f t="shared" si="5"/>
        <v>7044</v>
      </c>
    </row>
    <row r="104" spans="1:7" ht="27" customHeight="1" x14ac:dyDescent="0.3">
      <c r="A104" s="84">
        <v>92</v>
      </c>
      <c r="B104" s="84" t="s">
        <v>346</v>
      </c>
      <c r="C104" s="85" t="s">
        <v>347</v>
      </c>
      <c r="D104" s="86" t="s">
        <v>349</v>
      </c>
      <c r="E104" s="84">
        <v>80</v>
      </c>
      <c r="F104" s="87">
        <v>50.74</v>
      </c>
      <c r="G104" s="87">
        <f t="shared" si="5"/>
        <v>4059.2000000000003</v>
      </c>
    </row>
    <row r="105" spans="1:7" ht="27" customHeight="1" x14ac:dyDescent="0.3">
      <c r="A105" s="84">
        <v>93</v>
      </c>
      <c r="B105" s="84" t="s">
        <v>350</v>
      </c>
      <c r="C105" s="85" t="s">
        <v>351</v>
      </c>
      <c r="D105" s="86" t="s">
        <v>259</v>
      </c>
      <c r="E105" s="84">
        <v>15</v>
      </c>
      <c r="F105" s="87">
        <v>1103.69</v>
      </c>
      <c r="G105" s="87">
        <f t="shared" si="5"/>
        <v>16555.350000000002</v>
      </c>
    </row>
    <row r="106" spans="1:7" ht="27" customHeight="1" x14ac:dyDescent="0.3">
      <c r="A106" s="84">
        <v>94</v>
      </c>
      <c r="B106" s="84" t="s">
        <v>354</v>
      </c>
      <c r="C106" s="85" t="s">
        <v>355</v>
      </c>
      <c r="D106" s="86" t="s">
        <v>259</v>
      </c>
      <c r="E106" s="84">
        <v>60</v>
      </c>
      <c r="F106" s="87">
        <v>101.48</v>
      </c>
      <c r="G106" s="87">
        <f t="shared" si="5"/>
        <v>6088.8</v>
      </c>
    </row>
    <row r="107" spans="1:7" ht="27" customHeight="1" x14ac:dyDescent="0.3">
      <c r="A107" s="84">
        <v>95</v>
      </c>
      <c r="B107" s="84" t="s">
        <v>357</v>
      </c>
      <c r="C107" s="85" t="s">
        <v>358</v>
      </c>
      <c r="D107" s="86" t="s">
        <v>259</v>
      </c>
      <c r="E107" s="84">
        <v>100</v>
      </c>
      <c r="F107" s="87">
        <v>14.13</v>
      </c>
      <c r="G107" s="87">
        <f t="shared" si="5"/>
        <v>1413</v>
      </c>
    </row>
    <row r="108" spans="1:7" ht="27" customHeight="1" x14ac:dyDescent="0.3">
      <c r="A108" s="84">
        <v>96</v>
      </c>
      <c r="B108" s="84" t="s">
        <v>360</v>
      </c>
      <c r="C108" s="85" t="s">
        <v>361</v>
      </c>
      <c r="D108" s="86" t="s">
        <v>259</v>
      </c>
      <c r="E108" s="84">
        <v>12</v>
      </c>
      <c r="F108" s="87">
        <v>1500.72</v>
      </c>
      <c r="G108" s="87">
        <f t="shared" si="5"/>
        <v>18008.64</v>
      </c>
    </row>
    <row r="109" spans="1:7" ht="27" customHeight="1" x14ac:dyDescent="0.3">
      <c r="A109" s="84">
        <v>97</v>
      </c>
      <c r="B109" s="84" t="s">
        <v>363</v>
      </c>
      <c r="C109" s="85" t="s">
        <v>364</v>
      </c>
      <c r="D109" s="86" t="s">
        <v>259</v>
      </c>
      <c r="E109" s="84">
        <v>300</v>
      </c>
      <c r="F109" s="87">
        <v>15</v>
      </c>
      <c r="G109" s="87">
        <f t="shared" si="5"/>
        <v>4500</v>
      </c>
    </row>
    <row r="110" spans="1:7" ht="27" customHeight="1" x14ac:dyDescent="0.3">
      <c r="A110" s="383" t="s">
        <v>530</v>
      </c>
      <c r="B110" s="383"/>
      <c r="C110" s="383"/>
      <c r="D110" s="383"/>
      <c r="E110" s="383"/>
      <c r="F110" s="383"/>
      <c r="G110" s="89">
        <f>SUM(G76:G109)</f>
        <v>356474.89</v>
      </c>
    </row>
    <row r="111" spans="1:7" ht="27" customHeight="1" x14ac:dyDescent="0.3">
      <c r="A111" s="386" t="s">
        <v>366</v>
      </c>
      <c r="B111" s="386"/>
      <c r="C111" s="386"/>
      <c r="D111" s="386"/>
      <c r="E111" s="386"/>
      <c r="F111" s="386"/>
      <c r="G111" s="386"/>
    </row>
    <row r="112" spans="1:7" ht="27" customHeight="1" x14ac:dyDescent="0.3">
      <c r="A112" s="84">
        <v>98</v>
      </c>
      <c r="B112" s="84" t="s">
        <v>367</v>
      </c>
      <c r="C112" s="85" t="s">
        <v>368</v>
      </c>
      <c r="D112" s="86" t="s">
        <v>370</v>
      </c>
      <c r="E112" s="84">
        <v>160</v>
      </c>
      <c r="F112" s="87">
        <v>128</v>
      </c>
      <c r="G112" s="87">
        <f>E112*F112</f>
        <v>20480</v>
      </c>
    </row>
    <row r="113" spans="1:7" ht="27" customHeight="1" x14ac:dyDescent="0.3">
      <c r="A113" s="84">
        <v>99</v>
      </c>
      <c r="B113" s="84" t="s">
        <v>371</v>
      </c>
      <c r="C113" s="85" t="s">
        <v>372</v>
      </c>
      <c r="D113" s="86" t="s">
        <v>122</v>
      </c>
      <c r="E113" s="84">
        <v>80</v>
      </c>
      <c r="F113" s="87">
        <v>243.94</v>
      </c>
      <c r="G113" s="87">
        <f t="shared" ref="G113:G150" si="6">E113*F113</f>
        <v>19515.2</v>
      </c>
    </row>
    <row r="114" spans="1:7" ht="33.75" customHeight="1" x14ac:dyDescent="0.3">
      <c r="A114" s="84">
        <v>100</v>
      </c>
      <c r="B114" s="84" t="s">
        <v>531</v>
      </c>
      <c r="C114" s="90" t="s">
        <v>377</v>
      </c>
      <c r="D114" s="86" t="s">
        <v>259</v>
      </c>
      <c r="E114" s="84">
        <v>60</v>
      </c>
      <c r="F114" s="87">
        <v>801.33</v>
      </c>
      <c r="G114" s="87">
        <f t="shared" si="6"/>
        <v>48079.8</v>
      </c>
    </row>
    <row r="115" spans="1:7" ht="33.75" customHeight="1" x14ac:dyDescent="0.3">
      <c r="A115" s="84">
        <v>101</v>
      </c>
      <c r="B115" s="84" t="s">
        <v>380</v>
      </c>
      <c r="C115" s="90" t="s">
        <v>381</v>
      </c>
      <c r="D115" s="86" t="s">
        <v>259</v>
      </c>
      <c r="E115" s="84">
        <v>4000</v>
      </c>
      <c r="F115" s="87">
        <v>18.600000000000001</v>
      </c>
      <c r="G115" s="87">
        <f t="shared" si="6"/>
        <v>74400</v>
      </c>
    </row>
    <row r="116" spans="1:7" ht="27" customHeight="1" x14ac:dyDescent="0.3">
      <c r="A116" s="84">
        <v>102</v>
      </c>
      <c r="B116" s="84" t="s">
        <v>384</v>
      </c>
      <c r="C116" s="85" t="s">
        <v>385</v>
      </c>
      <c r="D116" s="86" t="s">
        <v>59</v>
      </c>
      <c r="E116" s="88">
        <v>100</v>
      </c>
      <c r="F116" s="91">
        <v>1633.94</v>
      </c>
      <c r="G116" s="87">
        <f t="shared" si="6"/>
        <v>163394</v>
      </c>
    </row>
    <row r="117" spans="1:7" ht="27" customHeight="1" x14ac:dyDescent="0.3">
      <c r="A117" s="84">
        <v>103</v>
      </c>
      <c r="B117" s="84" t="s">
        <v>387</v>
      </c>
      <c r="C117" s="85" t="s">
        <v>388</v>
      </c>
      <c r="D117" s="86" t="s">
        <v>122</v>
      </c>
      <c r="E117" s="88">
        <v>120</v>
      </c>
      <c r="F117" s="91">
        <v>40.22</v>
      </c>
      <c r="G117" s="87">
        <f t="shared" si="6"/>
        <v>4826.3999999999996</v>
      </c>
    </row>
    <row r="118" spans="1:7" ht="27" customHeight="1" x14ac:dyDescent="0.3">
      <c r="A118" s="84">
        <v>104</v>
      </c>
      <c r="B118" s="84" t="s">
        <v>390</v>
      </c>
      <c r="C118" s="85" t="s">
        <v>391</v>
      </c>
      <c r="D118" s="86" t="s">
        <v>122</v>
      </c>
      <c r="E118" s="88">
        <v>150</v>
      </c>
      <c r="F118" s="91">
        <v>138.5</v>
      </c>
      <c r="G118" s="87">
        <f t="shared" si="6"/>
        <v>20775</v>
      </c>
    </row>
    <row r="119" spans="1:7" ht="27" customHeight="1" x14ac:dyDescent="0.3">
      <c r="A119" s="84">
        <v>105</v>
      </c>
      <c r="B119" s="84" t="s">
        <v>393</v>
      </c>
      <c r="C119" s="85" t="s">
        <v>394</v>
      </c>
      <c r="D119" s="86" t="s">
        <v>19</v>
      </c>
      <c r="E119" s="88">
        <v>20</v>
      </c>
      <c r="F119" s="91">
        <v>293.23</v>
      </c>
      <c r="G119" s="87">
        <f t="shared" si="6"/>
        <v>5864.6</v>
      </c>
    </row>
    <row r="120" spans="1:7" ht="27" customHeight="1" x14ac:dyDescent="0.3">
      <c r="A120" s="84">
        <v>106</v>
      </c>
      <c r="B120" s="84" t="s">
        <v>396</v>
      </c>
      <c r="C120" s="85" t="s">
        <v>397</v>
      </c>
      <c r="D120" s="86" t="s">
        <v>19</v>
      </c>
      <c r="E120" s="88">
        <v>20</v>
      </c>
      <c r="F120" s="91">
        <v>850</v>
      </c>
      <c r="G120" s="87">
        <f t="shared" si="6"/>
        <v>17000</v>
      </c>
    </row>
    <row r="121" spans="1:7" ht="27" customHeight="1" x14ac:dyDescent="0.3">
      <c r="A121" s="84">
        <v>107</v>
      </c>
      <c r="B121" s="84" t="s">
        <v>399</v>
      </c>
      <c r="C121" s="85" t="s">
        <v>400</v>
      </c>
      <c r="D121" s="86" t="s">
        <v>19</v>
      </c>
      <c r="E121" s="88">
        <v>40</v>
      </c>
      <c r="F121" s="91">
        <v>621.48</v>
      </c>
      <c r="G121" s="87">
        <f t="shared" si="6"/>
        <v>24859.200000000001</v>
      </c>
    </row>
    <row r="122" spans="1:7" ht="27" customHeight="1" x14ac:dyDescent="0.3">
      <c r="A122" s="84">
        <v>108</v>
      </c>
      <c r="B122" s="84" t="s">
        <v>402</v>
      </c>
      <c r="C122" s="85" t="s">
        <v>403</v>
      </c>
      <c r="D122" s="86" t="s">
        <v>19</v>
      </c>
      <c r="E122" s="88">
        <v>30</v>
      </c>
      <c r="F122" s="91">
        <v>653.62</v>
      </c>
      <c r="G122" s="87">
        <f t="shared" si="6"/>
        <v>19608.599999999999</v>
      </c>
    </row>
    <row r="123" spans="1:7" ht="27" customHeight="1" x14ac:dyDescent="0.3">
      <c r="A123" s="84">
        <v>109</v>
      </c>
      <c r="B123" s="84" t="s">
        <v>405</v>
      </c>
      <c r="C123" s="85" t="s">
        <v>406</v>
      </c>
      <c r="D123" s="86" t="s">
        <v>19</v>
      </c>
      <c r="E123" s="88">
        <v>20</v>
      </c>
      <c r="F123" s="91">
        <v>1299.5</v>
      </c>
      <c r="G123" s="87">
        <f t="shared" si="6"/>
        <v>25990</v>
      </c>
    </row>
    <row r="124" spans="1:7" ht="27" customHeight="1" x14ac:dyDescent="0.3">
      <c r="A124" s="84">
        <v>110</v>
      </c>
      <c r="B124" s="84" t="s">
        <v>408</v>
      </c>
      <c r="C124" s="85" t="s">
        <v>409</v>
      </c>
      <c r="D124" s="86" t="s">
        <v>19</v>
      </c>
      <c r="E124" s="88">
        <v>200</v>
      </c>
      <c r="F124" s="91">
        <v>37.36</v>
      </c>
      <c r="G124" s="87">
        <f t="shared" si="6"/>
        <v>7472</v>
      </c>
    </row>
    <row r="125" spans="1:7" ht="27" customHeight="1" x14ac:dyDescent="0.3">
      <c r="A125" s="84">
        <v>111</v>
      </c>
      <c r="B125" s="84" t="s">
        <v>411</v>
      </c>
      <c r="C125" s="85" t="s">
        <v>412</v>
      </c>
      <c r="D125" s="86" t="s">
        <v>19</v>
      </c>
      <c r="E125" s="88">
        <v>150</v>
      </c>
      <c r="F125" s="91">
        <v>40</v>
      </c>
      <c r="G125" s="87">
        <f t="shared" si="6"/>
        <v>6000</v>
      </c>
    </row>
    <row r="126" spans="1:7" ht="27" customHeight="1" x14ac:dyDescent="0.3">
      <c r="A126" s="84">
        <v>112</v>
      </c>
      <c r="B126" s="84" t="s">
        <v>414</v>
      </c>
      <c r="C126" s="85" t="s">
        <v>415</v>
      </c>
      <c r="D126" s="86" t="s">
        <v>19</v>
      </c>
      <c r="E126" s="84">
        <v>200</v>
      </c>
      <c r="F126" s="87">
        <v>40</v>
      </c>
      <c r="G126" s="87">
        <f t="shared" si="6"/>
        <v>8000</v>
      </c>
    </row>
    <row r="127" spans="1:7" ht="27" customHeight="1" x14ac:dyDescent="0.3">
      <c r="A127" s="84">
        <v>113</v>
      </c>
      <c r="B127" s="84" t="s">
        <v>417</v>
      </c>
      <c r="C127" s="85" t="s">
        <v>418</v>
      </c>
      <c r="D127" s="86" t="s">
        <v>259</v>
      </c>
      <c r="E127" s="84">
        <v>40</v>
      </c>
      <c r="F127" s="87">
        <v>85</v>
      </c>
      <c r="G127" s="87">
        <f t="shared" si="6"/>
        <v>3400</v>
      </c>
    </row>
    <row r="128" spans="1:7" ht="27" customHeight="1" x14ac:dyDescent="0.3">
      <c r="A128" s="84">
        <v>114</v>
      </c>
      <c r="B128" s="84" t="s">
        <v>420</v>
      </c>
      <c r="C128" s="85" t="s">
        <v>421</v>
      </c>
      <c r="D128" s="86" t="s">
        <v>259</v>
      </c>
      <c r="E128" s="84">
        <v>50</v>
      </c>
      <c r="F128" s="87">
        <v>110</v>
      </c>
      <c r="G128" s="87">
        <f t="shared" si="6"/>
        <v>5500</v>
      </c>
    </row>
    <row r="129" spans="1:7" ht="27" customHeight="1" x14ac:dyDescent="0.3">
      <c r="A129" s="84">
        <v>115</v>
      </c>
      <c r="B129" s="84" t="s">
        <v>423</v>
      </c>
      <c r="C129" s="85" t="s">
        <v>424</v>
      </c>
      <c r="D129" s="86" t="s">
        <v>322</v>
      </c>
      <c r="E129" s="84">
        <v>200</v>
      </c>
      <c r="F129" s="87">
        <v>300</v>
      </c>
      <c r="G129" s="87">
        <f t="shared" si="6"/>
        <v>60000</v>
      </c>
    </row>
    <row r="130" spans="1:7" ht="27" customHeight="1" x14ac:dyDescent="0.3">
      <c r="A130" s="84">
        <v>116</v>
      </c>
      <c r="B130" s="84" t="s">
        <v>426</v>
      </c>
      <c r="C130" s="85" t="s">
        <v>427</v>
      </c>
      <c r="D130" s="86" t="s">
        <v>19</v>
      </c>
      <c r="E130" s="84">
        <v>20</v>
      </c>
      <c r="F130" s="87">
        <v>41.3</v>
      </c>
      <c r="G130" s="87">
        <f t="shared" si="6"/>
        <v>826</v>
      </c>
    </row>
    <row r="131" spans="1:7" ht="27" customHeight="1" x14ac:dyDescent="0.3">
      <c r="A131" s="84">
        <v>117</v>
      </c>
      <c r="B131" s="84" t="s">
        <v>429</v>
      </c>
      <c r="C131" s="85" t="s">
        <v>430</v>
      </c>
      <c r="D131" s="86" t="s">
        <v>19</v>
      </c>
      <c r="E131" s="84">
        <v>200</v>
      </c>
      <c r="F131" s="87">
        <v>62.55</v>
      </c>
      <c r="G131" s="87">
        <f t="shared" si="6"/>
        <v>12510</v>
      </c>
    </row>
    <row r="132" spans="1:7" ht="27" customHeight="1" x14ac:dyDescent="0.3">
      <c r="A132" s="84">
        <v>118</v>
      </c>
      <c r="B132" s="84" t="s">
        <v>432</v>
      </c>
      <c r="C132" s="85" t="s">
        <v>433</v>
      </c>
      <c r="D132" s="86" t="s">
        <v>19</v>
      </c>
      <c r="E132" s="84">
        <v>60</v>
      </c>
      <c r="F132" s="87">
        <v>149</v>
      </c>
      <c r="G132" s="87">
        <f t="shared" si="6"/>
        <v>8940</v>
      </c>
    </row>
    <row r="133" spans="1:7" ht="27" customHeight="1" x14ac:dyDescent="0.3">
      <c r="A133" s="84">
        <v>119</v>
      </c>
      <c r="B133" s="84" t="s">
        <v>435</v>
      </c>
      <c r="C133" s="85" t="s">
        <v>436</v>
      </c>
      <c r="D133" s="86" t="s">
        <v>87</v>
      </c>
      <c r="E133" s="84">
        <v>30</v>
      </c>
      <c r="F133" s="87">
        <v>1500</v>
      </c>
      <c r="G133" s="87">
        <f t="shared" si="6"/>
        <v>45000</v>
      </c>
    </row>
    <row r="134" spans="1:7" ht="27" customHeight="1" x14ac:dyDescent="0.3">
      <c r="A134" s="84">
        <v>120</v>
      </c>
      <c r="B134" s="84" t="s">
        <v>438</v>
      </c>
      <c r="C134" s="85" t="s">
        <v>439</v>
      </c>
      <c r="D134" s="86" t="s">
        <v>7</v>
      </c>
      <c r="E134" s="84">
        <v>40</v>
      </c>
      <c r="F134" s="87">
        <v>1014.77</v>
      </c>
      <c r="G134" s="87">
        <f t="shared" si="6"/>
        <v>40590.800000000003</v>
      </c>
    </row>
    <row r="135" spans="1:7" ht="27" customHeight="1" x14ac:dyDescent="0.3">
      <c r="A135" s="84">
        <v>121</v>
      </c>
      <c r="B135" s="84" t="s">
        <v>441</v>
      </c>
      <c r="C135" s="85" t="s">
        <v>442</v>
      </c>
      <c r="D135" s="86" t="s">
        <v>444</v>
      </c>
      <c r="E135" s="84">
        <v>30</v>
      </c>
      <c r="F135" s="87">
        <v>507.39</v>
      </c>
      <c r="G135" s="87">
        <f t="shared" si="6"/>
        <v>15221.699999999999</v>
      </c>
    </row>
    <row r="136" spans="1:7" ht="27" customHeight="1" x14ac:dyDescent="0.3">
      <c r="A136" s="84">
        <v>122</v>
      </c>
      <c r="B136" s="84" t="s">
        <v>446</v>
      </c>
      <c r="C136" s="85" t="s">
        <v>447</v>
      </c>
      <c r="D136" s="86" t="s">
        <v>444</v>
      </c>
      <c r="E136" s="84">
        <v>30</v>
      </c>
      <c r="F136" s="87">
        <v>100</v>
      </c>
      <c r="G136" s="87">
        <f t="shared" si="6"/>
        <v>3000</v>
      </c>
    </row>
    <row r="137" spans="1:7" ht="27" customHeight="1" x14ac:dyDescent="0.3">
      <c r="A137" s="84">
        <v>123</v>
      </c>
      <c r="B137" s="84" t="s">
        <v>450</v>
      </c>
      <c r="C137" s="85" t="s">
        <v>451</v>
      </c>
      <c r="D137" s="86" t="s">
        <v>259</v>
      </c>
      <c r="E137" s="84">
        <v>20</v>
      </c>
      <c r="F137" s="87">
        <v>85.24</v>
      </c>
      <c r="G137" s="87">
        <f t="shared" si="6"/>
        <v>1704.8</v>
      </c>
    </row>
    <row r="138" spans="1:7" ht="27" customHeight="1" x14ac:dyDescent="0.3">
      <c r="A138" s="84">
        <v>124</v>
      </c>
      <c r="B138" s="84" t="s">
        <v>453</v>
      </c>
      <c r="C138" s="85" t="s">
        <v>454</v>
      </c>
      <c r="D138" s="86" t="s">
        <v>259</v>
      </c>
      <c r="E138" s="84">
        <v>60</v>
      </c>
      <c r="F138" s="87">
        <v>176.11</v>
      </c>
      <c r="G138" s="87">
        <f t="shared" si="6"/>
        <v>10566.6</v>
      </c>
    </row>
    <row r="139" spans="1:7" ht="27" customHeight="1" x14ac:dyDescent="0.3">
      <c r="A139" s="84">
        <v>125</v>
      </c>
      <c r="B139" s="92" t="s">
        <v>456</v>
      </c>
      <c r="C139" s="93" t="s">
        <v>457</v>
      </c>
      <c r="D139" s="94" t="s">
        <v>459</v>
      </c>
      <c r="E139" s="92">
        <v>30</v>
      </c>
      <c r="F139" s="95">
        <v>202.75</v>
      </c>
      <c r="G139" s="95">
        <f t="shared" si="6"/>
        <v>6082.5</v>
      </c>
    </row>
    <row r="140" spans="1:7" ht="27" customHeight="1" x14ac:dyDescent="0.3">
      <c r="A140" s="84">
        <v>126</v>
      </c>
      <c r="B140" s="84" t="s">
        <v>460</v>
      </c>
      <c r="C140" s="85" t="s">
        <v>461</v>
      </c>
      <c r="D140" s="86" t="s">
        <v>19</v>
      </c>
      <c r="E140" s="84">
        <v>40</v>
      </c>
      <c r="F140" s="87">
        <v>1103.69</v>
      </c>
      <c r="G140" s="87">
        <f t="shared" si="6"/>
        <v>44147.600000000006</v>
      </c>
    </row>
    <row r="141" spans="1:7" ht="27" customHeight="1" x14ac:dyDescent="0.3">
      <c r="A141" s="84">
        <v>127</v>
      </c>
      <c r="B141" s="96" t="s">
        <v>464</v>
      </c>
      <c r="C141" s="97" t="s">
        <v>465</v>
      </c>
      <c r="D141" s="98" t="s">
        <v>444</v>
      </c>
      <c r="E141" s="96">
        <v>80</v>
      </c>
      <c r="F141" s="99">
        <v>15.07</v>
      </c>
      <c r="G141" s="99">
        <f t="shared" si="6"/>
        <v>1205.5999999999999</v>
      </c>
    </row>
    <row r="142" spans="1:7" ht="27" customHeight="1" x14ac:dyDescent="0.3">
      <c r="A142" s="84">
        <v>128</v>
      </c>
      <c r="B142" s="84" t="s">
        <v>467</v>
      </c>
      <c r="C142" s="85" t="s">
        <v>468</v>
      </c>
      <c r="D142" s="86" t="s">
        <v>7</v>
      </c>
      <c r="E142" s="88">
        <v>1000</v>
      </c>
      <c r="F142" s="87">
        <v>20.149999999999999</v>
      </c>
      <c r="G142" s="87">
        <f t="shared" si="6"/>
        <v>20150</v>
      </c>
    </row>
    <row r="143" spans="1:7" ht="27" customHeight="1" x14ac:dyDescent="0.3">
      <c r="A143" s="84">
        <v>129</v>
      </c>
      <c r="B143" s="84" t="s">
        <v>470</v>
      </c>
      <c r="C143" s="85" t="s">
        <v>471</v>
      </c>
      <c r="D143" s="86" t="s">
        <v>444</v>
      </c>
      <c r="E143" s="88">
        <v>100</v>
      </c>
      <c r="F143" s="87">
        <v>10</v>
      </c>
      <c r="G143" s="87">
        <f t="shared" si="6"/>
        <v>1000</v>
      </c>
    </row>
    <row r="144" spans="1:7" ht="27" customHeight="1" x14ac:dyDescent="0.3">
      <c r="A144" s="84">
        <v>130</v>
      </c>
      <c r="B144" s="84" t="s">
        <v>473</v>
      </c>
      <c r="C144" s="85" t="s">
        <v>474</v>
      </c>
      <c r="D144" s="86" t="s">
        <v>122</v>
      </c>
      <c r="E144" s="88">
        <v>200</v>
      </c>
      <c r="F144" s="87">
        <v>91.33</v>
      </c>
      <c r="G144" s="87">
        <f t="shared" si="6"/>
        <v>18266</v>
      </c>
    </row>
    <row r="145" spans="1:7" ht="36" customHeight="1" x14ac:dyDescent="0.3">
      <c r="A145" s="84">
        <v>131</v>
      </c>
      <c r="B145" s="84" t="s">
        <v>476</v>
      </c>
      <c r="C145" s="90" t="s">
        <v>477</v>
      </c>
      <c r="D145" s="86" t="s">
        <v>59</v>
      </c>
      <c r="E145" s="88">
        <v>60</v>
      </c>
      <c r="F145" s="87">
        <v>160.25</v>
      </c>
      <c r="G145" s="87">
        <f t="shared" si="6"/>
        <v>9615</v>
      </c>
    </row>
    <row r="146" spans="1:7" ht="27" customHeight="1" x14ac:dyDescent="0.3">
      <c r="A146" s="84">
        <v>132</v>
      </c>
      <c r="B146" s="84" t="s">
        <v>479</v>
      </c>
      <c r="C146" s="85" t="s">
        <v>480</v>
      </c>
      <c r="D146" s="86" t="s">
        <v>259</v>
      </c>
      <c r="E146" s="88">
        <v>60</v>
      </c>
      <c r="F146" s="87">
        <v>165</v>
      </c>
      <c r="G146" s="87">
        <f t="shared" si="6"/>
        <v>9900</v>
      </c>
    </row>
    <row r="147" spans="1:7" ht="27" customHeight="1" x14ac:dyDescent="0.3">
      <c r="A147" s="84">
        <v>133</v>
      </c>
      <c r="B147" s="84" t="s">
        <v>482</v>
      </c>
      <c r="C147" s="85" t="s">
        <v>483</v>
      </c>
      <c r="D147" s="86" t="s">
        <v>444</v>
      </c>
      <c r="E147" s="88">
        <v>80</v>
      </c>
      <c r="F147" s="87">
        <v>51</v>
      </c>
      <c r="G147" s="87">
        <f t="shared" si="6"/>
        <v>4080</v>
      </c>
    </row>
    <row r="148" spans="1:7" ht="27" customHeight="1" x14ac:dyDescent="0.3">
      <c r="A148" s="84">
        <v>134</v>
      </c>
      <c r="B148" s="84" t="s">
        <v>485</v>
      </c>
      <c r="C148" s="85" t="s">
        <v>486</v>
      </c>
      <c r="D148" s="86" t="s">
        <v>444</v>
      </c>
      <c r="E148" s="84">
        <v>20</v>
      </c>
      <c r="F148" s="87">
        <v>74.36</v>
      </c>
      <c r="G148" s="87">
        <f t="shared" si="6"/>
        <v>1487.2</v>
      </c>
    </row>
    <row r="149" spans="1:7" ht="27" customHeight="1" x14ac:dyDescent="0.3">
      <c r="A149" s="84">
        <v>135</v>
      </c>
      <c r="B149" s="84" t="s">
        <v>488</v>
      </c>
      <c r="C149" s="85" t="s">
        <v>489</v>
      </c>
      <c r="D149" s="86" t="s">
        <v>19</v>
      </c>
      <c r="E149" s="84">
        <v>5</v>
      </c>
      <c r="F149" s="87">
        <v>2435.4499999999998</v>
      </c>
      <c r="G149" s="87">
        <f t="shared" si="6"/>
        <v>12177.25</v>
      </c>
    </row>
    <row r="150" spans="1:7" ht="27" customHeight="1" x14ac:dyDescent="0.3">
      <c r="A150" s="84">
        <v>136</v>
      </c>
      <c r="B150" s="84" t="s">
        <v>491</v>
      </c>
      <c r="C150" s="85" t="s">
        <v>492</v>
      </c>
      <c r="D150" s="86" t="s">
        <v>494</v>
      </c>
      <c r="E150" s="84">
        <v>5</v>
      </c>
      <c r="F150" s="87">
        <v>2293.1799999999998</v>
      </c>
      <c r="G150" s="87">
        <f t="shared" si="6"/>
        <v>11465.9</v>
      </c>
    </row>
    <row r="151" spans="1:7" ht="27" customHeight="1" x14ac:dyDescent="0.3">
      <c r="A151" s="383" t="s">
        <v>532</v>
      </c>
      <c r="B151" s="383"/>
      <c r="C151" s="383"/>
      <c r="D151" s="383"/>
      <c r="E151" s="383"/>
      <c r="F151" s="383"/>
      <c r="G151" s="89">
        <f>SUM(G112:G150)</f>
        <v>813101.75</v>
      </c>
    </row>
    <row r="152" spans="1:7" ht="27" customHeight="1" x14ac:dyDescent="0.3">
      <c r="A152" s="385" t="s">
        <v>495</v>
      </c>
      <c r="B152" s="385"/>
      <c r="C152" s="385"/>
      <c r="D152" s="385"/>
      <c r="E152" s="385"/>
      <c r="F152" s="385"/>
      <c r="G152" s="385"/>
    </row>
    <row r="153" spans="1:7" ht="27" customHeight="1" x14ac:dyDescent="0.3">
      <c r="A153" s="84">
        <v>137</v>
      </c>
      <c r="B153" s="84" t="s">
        <v>533</v>
      </c>
      <c r="C153" s="85" t="s">
        <v>534</v>
      </c>
      <c r="D153" s="86" t="s">
        <v>19</v>
      </c>
      <c r="E153" s="84">
        <v>20</v>
      </c>
      <c r="F153" s="87">
        <v>2167</v>
      </c>
      <c r="G153" s="87">
        <f>E153*F153</f>
        <v>43340</v>
      </c>
    </row>
    <row r="154" spans="1:7" ht="27" customHeight="1" x14ac:dyDescent="0.3">
      <c r="A154" s="84">
        <v>138</v>
      </c>
      <c r="B154" s="84" t="s">
        <v>535</v>
      </c>
      <c r="C154" s="85" t="s">
        <v>536</v>
      </c>
      <c r="D154" s="86" t="s">
        <v>19</v>
      </c>
      <c r="E154" s="84">
        <v>20</v>
      </c>
      <c r="F154" s="87">
        <v>2500</v>
      </c>
      <c r="G154" s="87">
        <f t="shared" ref="G154:G156" si="7">E154*F154</f>
        <v>50000</v>
      </c>
    </row>
    <row r="155" spans="1:7" ht="27" customHeight="1" x14ac:dyDescent="0.3">
      <c r="A155" s="84">
        <v>139</v>
      </c>
      <c r="B155" s="84" t="s">
        <v>537</v>
      </c>
      <c r="C155" s="85" t="s">
        <v>538</v>
      </c>
      <c r="D155" s="86" t="s">
        <v>19</v>
      </c>
      <c r="E155" s="84">
        <v>15</v>
      </c>
      <c r="F155" s="87">
        <v>2867.8599999999997</v>
      </c>
      <c r="G155" s="87">
        <f t="shared" si="7"/>
        <v>43017.899999999994</v>
      </c>
    </row>
    <row r="156" spans="1:7" ht="27" customHeight="1" x14ac:dyDescent="0.3">
      <c r="A156" s="84">
        <v>140</v>
      </c>
      <c r="B156" s="84" t="s">
        <v>506</v>
      </c>
      <c r="C156" s="85" t="s">
        <v>507</v>
      </c>
      <c r="D156" s="86" t="s">
        <v>19</v>
      </c>
      <c r="E156" s="84">
        <v>10</v>
      </c>
      <c r="F156" s="87">
        <v>900</v>
      </c>
      <c r="G156" s="87">
        <f t="shared" si="7"/>
        <v>9000</v>
      </c>
    </row>
    <row r="157" spans="1:7" ht="27" customHeight="1" x14ac:dyDescent="0.3">
      <c r="A157" s="383" t="s">
        <v>539</v>
      </c>
      <c r="B157" s="383"/>
      <c r="C157" s="383"/>
      <c r="D157" s="383"/>
      <c r="E157" s="383"/>
      <c r="F157" s="383"/>
      <c r="G157" s="89">
        <f>SUM(G153:G156)</f>
        <v>145357.9</v>
      </c>
    </row>
    <row r="158" spans="1:7" ht="27" customHeight="1" x14ac:dyDescent="0.3">
      <c r="A158" s="384" t="s">
        <v>540</v>
      </c>
      <c r="B158" s="384"/>
      <c r="C158" s="384"/>
      <c r="D158" s="384"/>
      <c r="E158" s="384"/>
      <c r="F158" s="384"/>
      <c r="G158" s="89">
        <f>G6+G13+G34+G56+G74+G110+G151+G157</f>
        <v>4303937.62</v>
      </c>
    </row>
    <row r="159" spans="1:7" x14ac:dyDescent="0.3">
      <c r="C159" s="101" t="s">
        <v>541</v>
      </c>
    </row>
  </sheetData>
  <mergeCells count="17">
    <mergeCell ref="A1:G1"/>
    <mergeCell ref="A7:G7"/>
    <mergeCell ref="A14:G14"/>
    <mergeCell ref="A35:G35"/>
    <mergeCell ref="A57:G57"/>
    <mergeCell ref="A6:F6"/>
    <mergeCell ref="A13:F13"/>
    <mergeCell ref="A34:F34"/>
    <mergeCell ref="A56:F56"/>
    <mergeCell ref="A74:F74"/>
    <mergeCell ref="A110:F110"/>
    <mergeCell ref="A151:F151"/>
    <mergeCell ref="A157:F157"/>
    <mergeCell ref="A158:F158"/>
    <mergeCell ref="A152:G152"/>
    <mergeCell ref="A111:G111"/>
    <mergeCell ref="A75:G75"/>
  </mergeCells>
  <phoneticPr fontId="12" type="noConversion"/>
  <pageMargins left="0.7" right="0.7" top="0.75" bottom="0.75" header="0.3" footer="0.3"/>
  <pageSetup paperSize="9" orientation="portrait" r:id="rId1"/>
</worksheet>
</file>

<file path=docMetadata/LabelInfo.xml><?xml version="1.0" encoding="utf-8"?>
<clbl:labelList xmlns:clbl="http://schemas.microsoft.com/office/2020/mipLabelMetadata">
  <clbl:label id="{6678d9fe-0921-417d-8411-5f1c18defbbb}" enabled="0" method="" siteId="{6678d9fe-0921-417d-8411-5f1c18defbb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MAPA COMPARATIVO</vt:lpstr>
      <vt:lpstr>VALORES MÁXIMOS ACEITÁVEIS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Erika de Castro Silva</dc:creator>
  <cp:keywords/>
  <dc:description/>
  <cp:lastModifiedBy>Érika Castro</cp:lastModifiedBy>
  <cp:revision/>
  <dcterms:created xsi:type="dcterms:W3CDTF">2024-08-22T18:08:13Z</dcterms:created>
  <dcterms:modified xsi:type="dcterms:W3CDTF">2025-05-14T20:25:22Z</dcterms:modified>
  <cp:category/>
  <cp:contentStatus/>
</cp:coreProperties>
</file>